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owa-1\Wymiana_Zam_Publ\! 1 ARTUR\2026\ZP 31 26 DOSTAWA LEKÓW (POWTÓRKA)\ZP 31 26 - SWZ\"/>
    </mc:Choice>
  </mc:AlternateContent>
  <xr:revisionPtr revIDLastSave="0" documentId="13_ncr:1_{5E3DBF82-9DF7-4B08-B196-EF6BD3A7A31A}" xr6:coauthVersionLast="36" xr6:coauthVersionMax="36" xr10:uidLastSave="{00000000-0000-0000-0000-000000000000}"/>
  <bookViews>
    <workbookView xWindow="0" yWindow="0" windowWidth="21570" windowHeight="7980" tabRatio="500" xr2:uid="{00000000-000D-0000-FFFF-FFFF00000000}"/>
  </bookViews>
  <sheets>
    <sheet name="Formularz cenowy" sheetId="6" r:id="rId1"/>
  </sheets>
  <definedNames>
    <definedName name="a">#REF!</definedName>
    <definedName name="_xlnm.Print_Area" localSheetId="0">'Formularz cenowy'!$A$1:$N$170</definedName>
  </definedNames>
  <calcPr calcId="191029"/>
</workbook>
</file>

<file path=xl/calcChain.xml><?xml version="1.0" encoding="utf-8"?>
<calcChain xmlns="http://schemas.openxmlformats.org/spreadsheetml/2006/main">
  <c r="L20" i="6" l="1"/>
  <c r="L19" i="6"/>
  <c r="L18" i="6"/>
  <c r="L17" i="6"/>
  <c r="L16" i="6"/>
  <c r="L199" i="6" l="1"/>
  <c r="N199" i="6" s="1"/>
  <c r="L197" i="6"/>
  <c r="N197" i="6" s="1"/>
  <c r="L195" i="6"/>
  <c r="N195" i="6" s="1"/>
  <c r="L193" i="6"/>
  <c r="N193" i="6" s="1"/>
  <c r="L190" i="6"/>
  <c r="N190" i="6" s="1"/>
  <c r="L189" i="6"/>
  <c r="N189" i="6" s="1"/>
  <c r="L188" i="6"/>
  <c r="L185" i="6"/>
  <c r="N185" i="6" s="1"/>
  <c r="L184" i="6"/>
  <c r="N184" i="6" s="1"/>
  <c r="L183" i="6"/>
  <c r="N183" i="6" s="1"/>
  <c r="L182" i="6"/>
  <c r="N182" i="6" s="1"/>
  <c r="L181" i="6"/>
  <c r="N181" i="6" s="1"/>
  <c r="L180" i="6"/>
  <c r="N180" i="6" s="1"/>
  <c r="L178" i="6"/>
  <c r="N178" i="6" s="1"/>
  <c r="L176" i="6"/>
  <c r="N176" i="6" s="1"/>
  <c r="L173" i="6"/>
  <c r="N173" i="6" s="1"/>
  <c r="L172" i="6"/>
  <c r="L170" i="6"/>
  <c r="L167" i="6"/>
  <c r="L166" i="6"/>
  <c r="L165" i="6"/>
  <c r="L164" i="6"/>
  <c r="L162" i="6"/>
  <c r="L160" i="6"/>
  <c r="L158" i="6"/>
  <c r="L156" i="6"/>
  <c r="L153" i="6"/>
  <c r="L152" i="6"/>
  <c r="L150" i="6"/>
  <c r="L148" i="6"/>
  <c r="L146" i="6"/>
  <c r="L143" i="6"/>
  <c r="L142" i="6"/>
  <c r="L140" i="6"/>
  <c r="L137" i="6"/>
  <c r="L136" i="6"/>
  <c r="L135" i="6"/>
  <c r="L134" i="6"/>
  <c r="L133" i="6"/>
  <c r="L132" i="6"/>
  <c r="L131" i="6"/>
  <c r="L130" i="6"/>
  <c r="L128" i="6"/>
  <c r="L125" i="6"/>
  <c r="L124" i="6"/>
  <c r="L123" i="6"/>
  <c r="L122" i="6"/>
  <c r="L121" i="6"/>
  <c r="L119" i="6"/>
  <c r="L117" i="6"/>
  <c r="L115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7" i="6"/>
  <c r="L76" i="6"/>
  <c r="L75" i="6"/>
  <c r="L74" i="6"/>
  <c r="L73" i="6"/>
  <c r="L72" i="6"/>
  <c r="L71" i="6"/>
  <c r="L69" i="6"/>
  <c r="L67" i="6"/>
  <c r="L64" i="6"/>
  <c r="L63" i="6"/>
  <c r="L62" i="6"/>
  <c r="L61" i="6"/>
  <c r="L60" i="6"/>
  <c r="L59" i="6"/>
  <c r="L56" i="6"/>
  <c r="L55" i="6"/>
  <c r="L54" i="6"/>
  <c r="L51" i="6"/>
  <c r="L50" i="6"/>
  <c r="N36" i="6"/>
  <c r="N37" i="6"/>
  <c r="N38" i="6"/>
  <c r="N39" i="6"/>
  <c r="N40" i="6"/>
  <c r="N41" i="6"/>
  <c r="N42" i="6"/>
  <c r="L48" i="6"/>
  <c r="N48" i="6" s="1"/>
  <c r="L46" i="6"/>
  <c r="N46" i="6" s="1"/>
  <c r="L43" i="6"/>
  <c r="N43" i="6" s="1"/>
  <c r="L42" i="6"/>
  <c r="L41" i="6"/>
  <c r="L40" i="6"/>
  <c r="L39" i="6"/>
  <c r="L38" i="6"/>
  <c r="L37" i="6"/>
  <c r="L36" i="6"/>
  <c r="L35" i="6"/>
  <c r="N35" i="6" s="1"/>
  <c r="L34" i="6"/>
  <c r="N34" i="6" s="1"/>
  <c r="L33" i="6"/>
  <c r="N33" i="6" s="1"/>
  <c r="L32" i="6"/>
  <c r="N32" i="6" s="1"/>
  <c r="L31" i="6"/>
  <c r="N31" i="6" s="1"/>
  <c r="L30" i="6"/>
  <c r="N30" i="6" s="1"/>
  <c r="L29" i="6"/>
  <c r="N29" i="6" s="1"/>
  <c r="L28" i="6"/>
  <c r="N28" i="6" s="1"/>
  <c r="L27" i="6"/>
  <c r="L24" i="6"/>
  <c r="L23" i="6"/>
  <c r="N186" i="6" l="1"/>
  <c r="L191" i="6"/>
  <c r="L174" i="6"/>
  <c r="N27" i="6"/>
  <c r="N44" i="6" s="1"/>
  <c r="L44" i="6"/>
  <c r="L186" i="6"/>
  <c r="N188" i="6"/>
  <c r="N191" i="6" s="1"/>
  <c r="N172" i="6"/>
  <c r="N174" i="6" s="1"/>
  <c r="J153" i="6" l="1"/>
  <c r="J24" i="6"/>
  <c r="J23" i="6"/>
  <c r="J167" i="6" l="1"/>
  <c r="N167" i="6" s="1"/>
  <c r="J166" i="6"/>
  <c r="N166" i="6" s="1"/>
  <c r="J165" i="6"/>
  <c r="N165" i="6" s="1"/>
  <c r="J164" i="6"/>
  <c r="N164" i="6" s="1"/>
  <c r="L168" i="6" l="1"/>
  <c r="N168" i="6"/>
  <c r="J170" i="6" l="1"/>
  <c r="N170" i="6" s="1"/>
  <c r="J162" i="6"/>
  <c r="N162" i="6" s="1"/>
  <c r="J160" i="6"/>
  <c r="N160" i="6" s="1"/>
  <c r="J158" i="6"/>
  <c r="N158" i="6" s="1"/>
  <c r="J156" i="6"/>
  <c r="N156" i="6" s="1"/>
  <c r="N153" i="6"/>
  <c r="J152" i="6"/>
  <c r="L154" i="6" s="1"/>
  <c r="J150" i="6"/>
  <c r="N150" i="6" s="1"/>
  <c r="J148" i="6"/>
  <c r="N148" i="6" s="1"/>
  <c r="J146" i="6"/>
  <c r="N146" i="6" s="1"/>
  <c r="J143" i="6"/>
  <c r="N143" i="6" s="1"/>
  <c r="J142" i="6"/>
  <c r="N142" i="6" s="1"/>
  <c r="J140" i="6"/>
  <c r="N140" i="6" s="1"/>
  <c r="J137" i="6"/>
  <c r="N137" i="6" s="1"/>
  <c r="J136" i="6"/>
  <c r="N136" i="6" s="1"/>
  <c r="J135" i="6"/>
  <c r="N135" i="6" s="1"/>
  <c r="J134" i="6"/>
  <c r="N134" i="6" s="1"/>
  <c r="J133" i="6"/>
  <c r="N133" i="6" s="1"/>
  <c r="J132" i="6"/>
  <c r="N132" i="6" s="1"/>
  <c r="J131" i="6"/>
  <c r="N131" i="6" s="1"/>
  <c r="J130" i="6"/>
  <c r="N130" i="6" s="1"/>
  <c r="J128" i="6"/>
  <c r="N128" i="6" s="1"/>
  <c r="J125" i="6"/>
  <c r="N125" i="6" s="1"/>
  <c r="J124" i="6"/>
  <c r="N124" i="6" s="1"/>
  <c r="J123" i="6"/>
  <c r="N123" i="6" s="1"/>
  <c r="J122" i="6"/>
  <c r="N122" i="6" s="1"/>
  <c r="J121" i="6"/>
  <c r="N121" i="6" s="1"/>
  <c r="J119" i="6"/>
  <c r="N119" i="6" s="1"/>
  <c r="J117" i="6"/>
  <c r="N117" i="6" s="1"/>
  <c r="J115" i="6"/>
  <c r="N115" i="6" s="1"/>
  <c r="J112" i="6"/>
  <c r="N112" i="6" s="1"/>
  <c r="J111" i="6"/>
  <c r="N111" i="6" s="1"/>
  <c r="J110" i="6"/>
  <c r="N110" i="6" s="1"/>
  <c r="J109" i="6"/>
  <c r="N109" i="6" s="1"/>
  <c r="J108" i="6"/>
  <c r="N108" i="6" s="1"/>
  <c r="J107" i="6"/>
  <c r="N107" i="6" s="1"/>
  <c r="J106" i="6"/>
  <c r="N106" i="6" s="1"/>
  <c r="J105" i="6"/>
  <c r="N105" i="6" s="1"/>
  <c r="J104" i="6"/>
  <c r="N104" i="6" s="1"/>
  <c r="J103" i="6"/>
  <c r="N103" i="6" s="1"/>
  <c r="J102" i="6"/>
  <c r="N102" i="6" s="1"/>
  <c r="J101" i="6"/>
  <c r="N101" i="6" s="1"/>
  <c r="J100" i="6"/>
  <c r="N100" i="6" s="1"/>
  <c r="J99" i="6"/>
  <c r="N99" i="6" s="1"/>
  <c r="J98" i="6"/>
  <c r="N98" i="6" s="1"/>
  <c r="J97" i="6"/>
  <c r="N97" i="6" s="1"/>
  <c r="J96" i="6"/>
  <c r="N96" i="6" s="1"/>
  <c r="J95" i="6"/>
  <c r="N95" i="6" s="1"/>
  <c r="J94" i="6"/>
  <c r="N94" i="6" s="1"/>
  <c r="J93" i="6"/>
  <c r="N93" i="6" s="1"/>
  <c r="J92" i="6"/>
  <c r="N92" i="6" s="1"/>
  <c r="J91" i="6"/>
  <c r="N91" i="6" s="1"/>
  <c r="J90" i="6"/>
  <c r="N90" i="6" s="1"/>
  <c r="J89" i="6"/>
  <c r="N89" i="6" s="1"/>
  <c r="J88" i="6"/>
  <c r="N88" i="6" s="1"/>
  <c r="J87" i="6"/>
  <c r="N87" i="6" s="1"/>
  <c r="J86" i="6"/>
  <c r="N86" i="6" s="1"/>
  <c r="J85" i="6"/>
  <c r="N85" i="6" s="1"/>
  <c r="J84" i="6"/>
  <c r="N84" i="6" s="1"/>
  <c r="J83" i="6"/>
  <c r="N83" i="6" s="1"/>
  <c r="J82" i="6"/>
  <c r="N82" i="6" s="1"/>
  <c r="J81" i="6"/>
  <c r="N81" i="6" s="1"/>
  <c r="J80" i="6"/>
  <c r="N80" i="6" s="1"/>
  <c r="J77" i="6"/>
  <c r="N77" i="6" s="1"/>
  <c r="J76" i="6"/>
  <c r="N76" i="6" s="1"/>
  <c r="J75" i="6"/>
  <c r="N75" i="6" s="1"/>
  <c r="J74" i="6"/>
  <c r="N74" i="6" s="1"/>
  <c r="J73" i="6"/>
  <c r="N73" i="6" s="1"/>
  <c r="J72" i="6"/>
  <c r="N72" i="6" s="1"/>
  <c r="J71" i="6"/>
  <c r="N71" i="6" s="1"/>
  <c r="J69" i="6"/>
  <c r="N69" i="6" s="1"/>
  <c r="J67" i="6"/>
  <c r="N67" i="6" s="1"/>
  <c r="J64" i="6"/>
  <c r="N64" i="6" s="1"/>
  <c r="J63" i="6"/>
  <c r="N63" i="6" s="1"/>
  <c r="J62" i="6"/>
  <c r="N62" i="6" s="1"/>
  <c r="J61" i="6"/>
  <c r="N61" i="6" s="1"/>
  <c r="J60" i="6"/>
  <c r="N60" i="6" s="1"/>
  <c r="J59" i="6"/>
  <c r="N59" i="6" s="1"/>
  <c r="J56" i="6"/>
  <c r="N56" i="6" s="1"/>
  <c r="J55" i="6"/>
  <c r="N55" i="6" s="1"/>
  <c r="J54" i="6"/>
  <c r="N54" i="6" s="1"/>
  <c r="J51" i="6"/>
  <c r="N51" i="6" s="1"/>
  <c r="J50" i="6"/>
  <c r="N50" i="6" s="1"/>
  <c r="J48" i="6"/>
  <c r="J46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L25" i="6"/>
  <c r="N24" i="6"/>
  <c r="N23" i="6"/>
  <c r="J20" i="6"/>
  <c r="N20" i="6" s="1"/>
  <c r="J19" i="6"/>
  <c r="N19" i="6" s="1"/>
  <c r="J18" i="6"/>
  <c r="N18" i="6" s="1"/>
  <c r="J17" i="6"/>
  <c r="N17" i="6" s="1"/>
  <c r="J16" i="6"/>
  <c r="N16" i="6" s="1"/>
  <c r="N152" i="6" l="1"/>
  <c r="N154" i="6" s="1"/>
  <c r="N25" i="6"/>
  <c r="N126" i="6"/>
  <c r="N21" i="6"/>
  <c r="L65" i="6"/>
  <c r="N57" i="6"/>
  <c r="N78" i="6"/>
  <c r="L52" i="6"/>
  <c r="N65" i="6"/>
  <c r="N52" i="6"/>
  <c r="N144" i="6"/>
  <c r="L21" i="6"/>
  <c r="L126" i="6"/>
  <c r="L78" i="6"/>
  <c r="L57" i="6"/>
  <c r="L113" i="6"/>
  <c r="N138" i="6"/>
  <c r="L138" i="6"/>
  <c r="N113" i="6"/>
  <c r="L144" i="6"/>
</calcChain>
</file>

<file path=xl/sharedStrings.xml><?xml version="1.0" encoding="utf-8"?>
<sst xmlns="http://schemas.openxmlformats.org/spreadsheetml/2006/main" count="499" uniqueCount="362">
  <si>
    <t>Nr pakietu/nr pozycji/nazwa</t>
  </si>
  <si>
    <t>Jedn.miar.</t>
  </si>
  <si>
    <t>Dawka</t>
  </si>
  <si>
    <t>Lek objęty ceną urzędową TAK/NIE</t>
  </si>
  <si>
    <t>Nazwa preparatu</t>
  </si>
  <si>
    <t>Wartość netto w zł</t>
  </si>
  <si>
    <t>Stawka Vat %</t>
  </si>
  <si>
    <t>A</t>
  </si>
  <si>
    <t>B</t>
  </si>
  <si>
    <t>C</t>
  </si>
  <si>
    <t>D</t>
  </si>
  <si>
    <t>F</t>
  </si>
  <si>
    <t>G</t>
  </si>
  <si>
    <t>H</t>
  </si>
  <si>
    <t xml:space="preserve">I </t>
  </si>
  <si>
    <t>J</t>
  </si>
  <si>
    <t>K</t>
  </si>
  <si>
    <t>L=J*K</t>
  </si>
  <si>
    <t>Susp</t>
  </si>
  <si>
    <t>Tabl</t>
  </si>
  <si>
    <t>Flak</t>
  </si>
  <si>
    <t>0,15g</t>
  </si>
  <si>
    <t>Caps</t>
  </si>
  <si>
    <t>0,05g</t>
  </si>
  <si>
    <t>0,2g</t>
  </si>
  <si>
    <t>0,1g</t>
  </si>
  <si>
    <t>Amp</t>
  </si>
  <si>
    <t>0,01g</t>
  </si>
  <si>
    <t>xxx</t>
  </si>
  <si>
    <t>URSODEOXYCHOLIC ACID</t>
  </si>
  <si>
    <t>Caps twarde</t>
  </si>
  <si>
    <t>0,25g</t>
  </si>
  <si>
    <t>HYMECROMONE</t>
  </si>
  <si>
    <t>PHOSPHOLIPIDE ESSENTIALE+WITAMINY</t>
  </si>
  <si>
    <t>0,3g</t>
  </si>
  <si>
    <t>PHOSPHOLIPIDE ex SOJA</t>
  </si>
  <si>
    <t>0.3g</t>
  </si>
  <si>
    <t>Razem Pakiet 3</t>
  </si>
  <si>
    <t>10g</t>
  </si>
  <si>
    <t>Pulv</t>
  </si>
  <si>
    <t>ABCIXIMAB</t>
  </si>
  <si>
    <t>Amp. / Fiolka</t>
  </si>
  <si>
    <t>0,01g/5ml</t>
  </si>
  <si>
    <t>PAKIET 10</t>
  </si>
  <si>
    <t>ENOXAPARINUM NATRICUM</t>
  </si>
  <si>
    <t>Ampuł.-strzyk.</t>
  </si>
  <si>
    <t>inj.120mg/0,8ml</t>
  </si>
  <si>
    <t>inj.40mg/0,4ml</t>
  </si>
  <si>
    <t>inj.60mg/0,6ml</t>
  </si>
  <si>
    <t>inj.80mg/0,8ml</t>
  </si>
  <si>
    <t>inj.100mg/1ml</t>
  </si>
  <si>
    <t>TEICOPLANINUM</t>
  </si>
  <si>
    <t>Fiol.</t>
  </si>
  <si>
    <t>inj.0,2g+rozp.</t>
  </si>
  <si>
    <t>inj.0,4g+rozp.</t>
  </si>
  <si>
    <t>CLOPIDOGRELUM wskazany w OZW z uniesieniem ST i bez uniesienia ST w postaci wodorosiarczanu</t>
  </si>
  <si>
    <t>Tabl.</t>
  </si>
  <si>
    <t>0,75g</t>
  </si>
  <si>
    <t>CLOPIDOGRELUM wskazany w OZW z uniesieniem ST i bez uniesienia ST</t>
  </si>
  <si>
    <t>CEFOPERAZONE+SULBACTAM</t>
  </si>
  <si>
    <t>2g</t>
  </si>
  <si>
    <t>INSULINUM NEUTRALIS HUMANUM</t>
  </si>
  <si>
    <t>wstrzykiwacz  jednostkowy</t>
  </si>
  <si>
    <t>inj. 300jm/3ml</t>
  </si>
  <si>
    <t>INSULINUM ISOPHANUM HUMANUM</t>
  </si>
  <si>
    <t>INSULINUM GLARGINUM</t>
  </si>
  <si>
    <t>inj. 300jm/1ml</t>
  </si>
  <si>
    <t>INSULINUM GLULISINUM</t>
  </si>
  <si>
    <t>INSULINUM LISPRUM</t>
  </si>
  <si>
    <t>inj.100jm/1ml</t>
  </si>
  <si>
    <t>Inj</t>
  </si>
  <si>
    <t>300jm/3ml</t>
  </si>
  <si>
    <t>INSULINUM NEUTRALIS HUMANUM + INSULINUM ISOPHANUM HUMANUM</t>
  </si>
  <si>
    <t>INSULINUM LISPRUM ZINCI PROTAMINATI + INSULINUM LISPRUM NEUTRALIS</t>
  </si>
  <si>
    <t>Inj (75+25)</t>
  </si>
  <si>
    <t>Inj (50+50)</t>
  </si>
  <si>
    <t>INSULINUM GLARGINE</t>
  </si>
  <si>
    <t>INSULINUM DEGLUDEC</t>
  </si>
  <si>
    <t>wkład/flextouch</t>
  </si>
  <si>
    <t>INSULINUM ASPARTUM</t>
  </si>
  <si>
    <t>wkład</t>
  </si>
  <si>
    <t>INSULINUM ASPARTUM + INSULINUM ASPARTUM KRYSTALIZOWANA Z PROTAMINĄ</t>
  </si>
  <si>
    <t>Wkład (30+70)</t>
  </si>
  <si>
    <t>wkład (40+60)</t>
  </si>
  <si>
    <t>INSULINUM DETEMIRUM</t>
  </si>
  <si>
    <t>Liq</t>
  </si>
  <si>
    <t>POTASSIUM CHLORIDE</t>
  </si>
  <si>
    <t>0,75g prolon.</t>
  </si>
  <si>
    <t>tabl. powl.</t>
  </si>
  <si>
    <t>THROMBIN</t>
  </si>
  <si>
    <t>400j+rozp</t>
  </si>
  <si>
    <t>0,4g</t>
  </si>
  <si>
    <t>0,0025g</t>
  </si>
  <si>
    <t>Krem</t>
  </si>
  <si>
    <t>NATAMYCIN</t>
  </si>
  <si>
    <t>CHLOROWODOREK CHLORMIDAZOLU , KWAS SALICYLOWY</t>
  </si>
  <si>
    <t>Płyn</t>
  </si>
  <si>
    <t>(50mg + 10mg)/ml – 10ml</t>
  </si>
  <si>
    <t>ISOCONAZOLE</t>
  </si>
  <si>
    <t>1%/15g</t>
  </si>
  <si>
    <t>CICLOPIROX</t>
  </si>
  <si>
    <t>1%/30g</t>
  </si>
  <si>
    <t>Sol</t>
  </si>
  <si>
    <t>1%/30ml</t>
  </si>
  <si>
    <t>PIGMENTUM CASTELANI</t>
  </si>
  <si>
    <t>125g</t>
  </si>
  <si>
    <t>NATRII TETRABORAS</t>
  </si>
  <si>
    <t>Płyn do stosowania w jamie ustnej</t>
  </si>
  <si>
    <t>100g</t>
  </si>
  <si>
    <t>Ung</t>
  </si>
  <si>
    <t>Aer</t>
  </si>
  <si>
    <t>55ml</t>
  </si>
  <si>
    <t>Gel</t>
  </si>
  <si>
    <t>HYDROCORTISONE</t>
  </si>
  <si>
    <t>0,1%/15g</t>
  </si>
  <si>
    <t>0,02%/15g</t>
  </si>
  <si>
    <t>BETAMETHASONE DIPROPIONATE</t>
  </si>
  <si>
    <t>0,05%/15g</t>
  </si>
  <si>
    <t>FLUOCINOLONE ACETONIDE</t>
  </si>
  <si>
    <t>15g</t>
  </si>
  <si>
    <t>BETAMETHASONE + SALICYLIC ACID</t>
  </si>
  <si>
    <t>0,05%/30g</t>
  </si>
  <si>
    <t>0,05%/50ml</t>
  </si>
  <si>
    <t>METHYLPREDNISOLONE ACEPONATE</t>
  </si>
  <si>
    <t>BETAMETHASONE + GENTAMICIN</t>
  </si>
  <si>
    <t>HYDROCORTSONUM + NATAMYCINUM + NEOMYCINUM</t>
  </si>
  <si>
    <t>HYDROCORTISONUM + OXYTETRACYCLINUM</t>
  </si>
  <si>
    <t>3%/10g</t>
  </si>
  <si>
    <t>Ung opht</t>
  </si>
  <si>
    <t>3g</t>
  </si>
  <si>
    <t>FLUTICASONI PROPIONAS</t>
  </si>
  <si>
    <t>Opak a`15g</t>
  </si>
  <si>
    <t>maść 0,05 mg/g</t>
  </si>
  <si>
    <t>krem 0,5 mg/g</t>
  </si>
  <si>
    <t>FUSIDIC ACID</t>
  </si>
  <si>
    <t>ung</t>
  </si>
  <si>
    <t>2%(15g)</t>
  </si>
  <si>
    <t>MUPIROCYNA</t>
  </si>
  <si>
    <t>ung.</t>
  </si>
  <si>
    <t>2% a 15 g</t>
  </si>
  <si>
    <t>LINOMAG</t>
  </si>
  <si>
    <t>20%/30g</t>
  </si>
  <si>
    <t>ALANTOINE + DEXPANTHENOL</t>
  </si>
  <si>
    <t>2%/35g</t>
  </si>
  <si>
    <t>ALLANTOINUM</t>
  </si>
  <si>
    <t>Zasypka</t>
  </si>
  <si>
    <t>50g</t>
  </si>
  <si>
    <t>2%/30g</t>
  </si>
  <si>
    <t>DEXPANTHENOL</t>
  </si>
  <si>
    <t>Pianka</t>
  </si>
  <si>
    <t>5%/150ml</t>
  </si>
  <si>
    <t>COLAGENASUM</t>
  </si>
  <si>
    <t>20 g</t>
  </si>
  <si>
    <t>LIDOCAINE+PRILOCAINE</t>
  </si>
  <si>
    <t>Tuba</t>
  </si>
  <si>
    <t>METHOXSALENUM</t>
  </si>
  <si>
    <t>OFLOXACINUM</t>
  </si>
  <si>
    <t>METHOTREXATUM</t>
  </si>
  <si>
    <t>FLUOROURACILUM</t>
  </si>
  <si>
    <t>0,05mg/g</t>
  </si>
  <si>
    <t>CICLOSPORINUM</t>
  </si>
  <si>
    <t>0,1g/1ml-50ml</t>
  </si>
  <si>
    <t>PHENYTOINUM</t>
  </si>
  <si>
    <t>0,25g/5ml</t>
  </si>
  <si>
    <t>VALPROIC ACID</t>
  </si>
  <si>
    <t>CHLOROQUINUM</t>
  </si>
  <si>
    <t>ALBENDAZOLUM</t>
  </si>
  <si>
    <t>20ml</t>
  </si>
  <si>
    <t>MEBENDAZOLUM</t>
  </si>
  <si>
    <t>TINCT. ABSINTHII + TINCT. TANACETI + AC. ACETICUM</t>
  </si>
  <si>
    <t>CROTAMITONUM</t>
  </si>
  <si>
    <t>10%/40g</t>
  </si>
  <si>
    <t>DELPHINUM</t>
  </si>
  <si>
    <t>Lig</t>
  </si>
  <si>
    <t>ATOVAQUONE + PROGUANIL HYDROCHLORIDE</t>
  </si>
  <si>
    <t>250 mg + 100 mg</t>
  </si>
  <si>
    <t>DIMETIKON+CYCLOMETIKON 5-przeciw wszawicy</t>
  </si>
  <si>
    <t>Płyn 100 ml</t>
  </si>
  <si>
    <t>SALBUTAMOLI SULFAS</t>
  </si>
  <si>
    <t>Amp.2,5ml</t>
  </si>
  <si>
    <t>Roztwór do nebulizacji- 1mg/1ml</t>
  </si>
  <si>
    <t>Roztwór do nebulizacji- 2mg/1ml</t>
  </si>
  <si>
    <t>NATRII POLYSTYRENUM SULFONATE 
( zawartość w 1 g – 4,1mmol sodu)</t>
  </si>
  <si>
    <t>454g</t>
  </si>
  <si>
    <t>300g</t>
  </si>
  <si>
    <t>inj.0,5ml</t>
  </si>
  <si>
    <t>Szczepionka przeciw zakażeniom wywoływanym przez Strectococuspneumoniae, zawierająca 23 antygeny serotypów</t>
  </si>
  <si>
    <t>fiolka</t>
  </si>
  <si>
    <t>500ml</t>
  </si>
  <si>
    <t>10% emulsja tłuszczowa do żywienia pozajelitowego zawierająca mieszaninę MCT/LCT lub LCT.</t>
  </si>
  <si>
    <t>flak/worek</t>
  </si>
  <si>
    <t>Preparaty do żywienia chorych z ostrą i przewlekłą niewydolnością oddechową o zmniejszonej zawartości węglowodanów, zawierające tłuszcze MCT/LCT  w stosunku 20/80 w postaci roztworu, wraz z zestawem do ciągłej podaży dojelitowej metodą grawitacyjną</t>
  </si>
  <si>
    <t>szt.</t>
  </si>
  <si>
    <t>MLEKO SPECJALISTYCZNE DLA NIEMOWLĄT,DZIECI I DOROSŁYCH DO STOSOWANIA W PRZYPADKU BIEGUNEK I DYSPEPSJI O OBNIŻONEJ ZAWARTOŚCI LAKTOZY(1,5G W 100ML) I TŁUSZCZU,ZAWIERAJĄCE PREBIOTYK O DZIAŁANIU BIFIDOGENNYM</t>
  </si>
  <si>
    <t>Opakowanie</t>
  </si>
  <si>
    <t>400G</t>
  </si>
  <si>
    <t>LITR</t>
  </si>
  <si>
    <t>FORMALINUM 4%</t>
  </si>
  <si>
    <t>KG</t>
  </si>
  <si>
    <t xml:space="preserve">DARUNAVIR </t>
  </si>
  <si>
    <t>0,8 mg</t>
  </si>
  <si>
    <t>ADEFOVIR DIPIVOXIL</t>
  </si>
  <si>
    <t>Usługa przetwarzania próbki kału dawcy na zawiesinę  mikrobioty jelitowej do podawania przez zestaw strzykawkowy. Mikrobiota jelitowa w stężeniu 30 g kału dawcy/100 ml 0,9% NaCl zawierajaca 10¹³  żywych komórek bakteryjnych. Zestaw składający się z dwóch strzykawek o pojemności 100 ml, zawierających klarowny płyn - zawiesine moikrobioty z dodatkiem glicerolu</t>
  </si>
  <si>
    <t>Mbiotix HBI, zestaw 2 strzykawki po 100 ml</t>
  </si>
  <si>
    <t>zestaw (1 zestaw = 2 strzykawki)</t>
  </si>
  <si>
    <t>Usługa przetwarzania próbki kału dawcy na zawiesinę  mikrobioty jelitowej w postaci kapsułek. Zawiesina mikrobioty jelitowej powstała z centryfugacji roztworu zawierajacego 60 g kału dawcy zawieszonego w 200 ml 0,9 NaCl. Zestaw kapsułek zawiera 10¹³ żywych komórek bakteryjnych; kaps. o  uwalnianiu dojelitowym, zestaw zawierający słoiczki z kapsułkami w kwasoopornej oraz enterycznej otoczce z uwalnianiem dojelitowym zawierającymi zawiesine mikrobioty jelitowej od zdrowego dawcy z dodatkiem glicerolu</t>
  </si>
  <si>
    <t>Mbiotix HBI caps, zestaw zawierajacy 6 słoiczków z kapsułkami</t>
  </si>
  <si>
    <t>zestaw (1 zestaw = 6 słoiczków)</t>
  </si>
  <si>
    <t>30,0g</t>
  </si>
  <si>
    <t>PAKIET 3</t>
  </si>
  <si>
    <t>PAKIET 7</t>
  </si>
  <si>
    <t>INSULINUM ASPART</t>
  </si>
  <si>
    <t>inj.300jm/3ml</t>
  </si>
  <si>
    <t>Ung.</t>
  </si>
  <si>
    <t>Ammonii bituminosulfonatis unguentum FP  10%</t>
  </si>
  <si>
    <t>ALCLOMETASONI DIPROPIONAS</t>
  </si>
  <si>
    <t>0,5mg/g-40g</t>
  </si>
  <si>
    <t>Wartość brutto w zł</t>
  </si>
  <si>
    <t>INFORMACJE OGÓLNE dot. wypełniania formularza</t>
  </si>
  <si>
    <t>ZAMAWIAJĄCY WYMAGA WYPEŁNIENIA BIAŁYCH PÓL ARKUSZA</t>
  </si>
  <si>
    <t xml:space="preserve">UWAGA: włączona funkcja zaokrąglenie góra. (Ilość opakowań zbiorczych z kolumny J zostanie przeliczona do pełnego opakowania). W przypadku wypełniania FC bez zastosowania formuły należy ilość opakowań zbiorczych podawać w zaokrągleniu do pełnego opakowania. </t>
  </si>
  <si>
    <t>CALCII POLYSTYRENUM SULFONATE ( zawartość w 1 g – 1,6-2,4 mmola wapnia)</t>
  </si>
  <si>
    <t>M</t>
  </si>
  <si>
    <t>zestaw do ciągłej podaży dojelitowej metodą grawitacyjną</t>
  </si>
  <si>
    <t>Produkt z kategorii żywności specjalnego przeznaczenia medycznego, skierowany dla osób w trakcie postępowania dietetycznego podczas hipoproteinemii. Bazuje w 100% na koncentracie białka serwatkowego, które cechuje się doskonałym aminogramem i lekkostrawnością.  Koncentrat białka serwatkowego (z mleka). Osmolarność 50 mOsm/kg zawartość laktozy 1.4g /porcję</t>
  </si>
  <si>
    <t>260 g</t>
  </si>
  <si>
    <t>500</t>
  </si>
  <si>
    <t>35</t>
  </si>
  <si>
    <t>kartonik( 4 szaszetkix100g)</t>
  </si>
  <si>
    <t xml:space="preserve">opakowanie 10 saszetek po 25g </t>
  </si>
  <si>
    <t xml:space="preserve">słój </t>
  </si>
  <si>
    <t>175 g</t>
  </si>
  <si>
    <t>30</t>
  </si>
  <si>
    <t xml:space="preserve">Żywność specjalnego przeznaczenia medycznego przeznaczona do żywienia osób dorosłych i dzieci powyżej 3 roku życia w stanach niedożywienia lub ryzyka jego wystąpienia, szczególnie w okresie rekonwalescencji po chorobach i zabiegach chirurgicznych, u pacjentów przewlekle chorych oraz w podeszłym wieku, stanowiąca kompletne źródło pożywienia, zawierając wszystkie niezbędne składniki odżywcze: białko, węglowodany, tłuszcze, błonnik, witaminy i składniki mineralne. Źródłem białka jest koncentrat białka serwatkowego o wysokiej wartości biologicznej, wzbogacony o aminokwasy egzogenne w proporcjach zalecanych przez WHO. Produkt ma postać proszku do przygotowania roztworu doustnego, cechuje się dobrą tolerancją i wysoką wartością odżywczą. </t>
  </si>
  <si>
    <t>kartonik zbiorczy (6 sztuk po 65g)</t>
  </si>
  <si>
    <t>480</t>
  </si>
  <si>
    <t xml:space="preserve">Kompletny preparat żywieniowy w proszku, przeznaczony do stosowania w żywieniu medycznym. Zawiera pełen zestaw składników odżywczych – białko, węglowodany, tłuszcze, błonnik, witaminy i składniki mineralne – w zbilansowanych proporcjach. Źródłem białka jest wysokiej jakości, łatwostrawny hydrolizat o niskim potencjale alergizującym. Produkt wzbogacony o L-glutaminę i L-argininę, wspierające proces regeneracji organizmu. Formuła nie zawierająca laktozy i charakteryzująca się umiarkowaną osmolarnością (ok. 500 mOsm/l), co sprzyja dobrej tolerancji. Dostępny w kilku wariantach smakowych, w formie kremowych zup i dań instant.
</t>
  </si>
  <si>
    <t>Żywność specjalnego przeznaczenia medycznego przeznaczona dla pacjentów niedożywionych, z odleżynami lub trudno gojącymi się ranami. Preparat o zwiększonej zawartości białka, wzbogacony w peptydy kolagenowe, aminokwasy (L-argininę, L-cytrulinę, L-cysteinę), witaminy (A, C, z grupy B) oraz minerały, w tym cynk i jod.  Formuła wspiera procesy regeneracji tkanek i gojenia ran.</t>
  </si>
  <si>
    <t>100</t>
  </si>
  <si>
    <t>E</t>
  </si>
  <si>
    <t>Zamawiający dopuszcza załączenie  Formularza Cenowego z pominiętymi pakietami na które nie została złożona oferta. - NALEŻY DOŁĄCZYĆ WERSJĘ EDYTOWALNĄ FORMULARZA CENOWEGO</t>
  </si>
  <si>
    <t>FORMULARZ CENOWY</t>
  </si>
  <si>
    <t xml:space="preserve">Proszek do zagęszczania pokarmów i płynów na bazie gumy ksantanowej, bez glutenowy, bez laktozy , 175 g </t>
  </si>
  <si>
    <t>N= L+L*M</t>
  </si>
  <si>
    <t>ACIDUM SALICYLICUM + FLUMETASONUM TYPU LORINDEN A</t>
  </si>
  <si>
    <t>CLOQUNINOL + FLUMETASONE TYPU LORINDEN C</t>
  </si>
  <si>
    <t>14</t>
  </si>
  <si>
    <t>26000</t>
  </si>
  <si>
    <t>6000</t>
  </si>
  <si>
    <t>7000</t>
  </si>
  <si>
    <t>900</t>
  </si>
  <si>
    <t>550</t>
  </si>
  <si>
    <t>140</t>
  </si>
  <si>
    <t>150</t>
  </si>
  <si>
    <t>20</t>
  </si>
  <si>
    <t>10</t>
  </si>
  <si>
    <t>160</t>
  </si>
  <si>
    <t>Preparat do żywienia dojelitowego przeznaczony dla chorych z niewydolnością wątroby.(dieta wysokokaloryczna,niskobiałkowa,bogatoresztkowa)</t>
  </si>
  <si>
    <t>Preparat do żywienia dojelitowego (dieta kompletna, oligopeptydowa, normokaloryczna, normobiałkowa, bezresztkowa, niskosodowa) nie zawierający glutenu i laktozy. Dla pacjentów z zaburzeniami wchłaniania.</t>
  </si>
  <si>
    <t>Op</t>
  </si>
  <si>
    <t>Objętość 500 ml</t>
  </si>
  <si>
    <t>250</t>
  </si>
  <si>
    <t>SPIRYTUS MEDYCZNY 70 % /skażony chlorheksydyna   PŁYN</t>
  </si>
  <si>
    <t>Dieta peptydowa, wysokokaloryczna (1,5 kcal/ml), zawartość: białka 7–8 g/100 ml (ok. 20% energii, źródło: białko serwatkowe o znacznym stopniu hydrolizy); węglowodanów 18–19 g/100 ml (ok. 50% energii); dieta bez błonnika, klinicznie wolna od laktozy (&lt;0,03 g/100 ml), stosunek omega-6 do omega-3 = 5:1, bezglutenowa, o osmolarności do 450 mOsmol/l.</t>
  </si>
  <si>
    <t>Op.</t>
  </si>
  <si>
    <t>204</t>
  </si>
  <si>
    <t>OXACILLIN</t>
  </si>
  <si>
    <t>1000 mg</t>
  </si>
  <si>
    <t>RIVASTIGMINE</t>
  </si>
  <si>
    <t>4,6 mg/24h</t>
  </si>
  <si>
    <t>system transdermalny</t>
  </si>
  <si>
    <t>9,5 mg/24h</t>
  </si>
  <si>
    <t>180</t>
  </si>
  <si>
    <t>60</t>
  </si>
  <si>
    <t>caps</t>
  </si>
  <si>
    <t>1,5 mg</t>
  </si>
  <si>
    <t>3,0 mg</t>
  </si>
  <si>
    <t>4,5 mg</t>
  </si>
  <si>
    <t>6,0 mg</t>
  </si>
  <si>
    <t>OXYCODONE</t>
  </si>
  <si>
    <t>tabl</t>
  </si>
  <si>
    <t>10 mg</t>
  </si>
  <si>
    <t>20 mg</t>
  </si>
  <si>
    <t>tabl.</t>
  </si>
  <si>
    <t>amp.</t>
  </si>
  <si>
    <t>0,02g/2ml</t>
  </si>
  <si>
    <t>BUSPIRONE</t>
  </si>
  <si>
    <t>TIZANIDINE</t>
  </si>
  <si>
    <t>4 mg</t>
  </si>
  <si>
    <t>750</t>
  </si>
  <si>
    <t>SITAGLIPTIN</t>
  </si>
  <si>
    <t>100 mg</t>
  </si>
  <si>
    <t>Preparat witaminowy do suplementacji żywienia pozajelitowego (proszek do sporządzania roztworów do infuzji 932 mg) ,  zawierający zestaw dziennej podaży witamin rozpuszczalnych w wodzie i w tłuszczach (łącznie z witaminą K),   ze zwiększoną zawartością witaminy C -200mg, witaminy B1 - 6mg,  witaminy B6 -  6mg  Skład : Wit. B1 - 6,00 mg / : Wit. B2 - 3,60 mg / : Wit. B3 - 40,00 mg / : Wit.B9 - 600,00  µg / : Wit. B5 - 15,00 mg / : Wit.B6 - 6,00 mg / : Wit. B12 - 5,00  µg / : Wit. B7 -60,00  µg / : Wit. B1 - 6,00 mg / : Wit. B1 - 6,00 mg / Wit.C - 200 mg / Wit. A - 3300 IU / Wit. D  - 200 IU / Wit. E - 10 IU / Wit. K -  150,00  µg</t>
  </si>
  <si>
    <t>932 mg</t>
  </si>
  <si>
    <t>600</t>
  </si>
  <si>
    <t>420</t>
  </si>
  <si>
    <t>840</t>
  </si>
  <si>
    <t>84</t>
  </si>
  <si>
    <t>8</t>
  </si>
  <si>
    <t>25</t>
  </si>
  <si>
    <t>ZP 31/26</t>
  </si>
  <si>
    <t>PAKIET 1</t>
  </si>
  <si>
    <t>PAKIET 2</t>
  </si>
  <si>
    <t>PAKIET 4</t>
  </si>
  <si>
    <r>
      <t xml:space="preserve">Zamawiający dopuszcza zaoferowanie zamienne postaci farmaceutycznych produktów leczniczych: tabletki, tabletki powlekane, kapsułki, tabletki drażowane (drażetki) - jeżeli ich parametry farmakokinetyczne oraz ich droga podania wg CHPL spełniają wymagania dla odpowiedników (referencyjnego produktu leczniczego lub produktu leczniczego). 
</t>
    </r>
    <r>
      <rPr>
        <b/>
        <i/>
        <sz val="9"/>
        <rFont val="Arial"/>
        <family val="2"/>
        <charset val="238"/>
      </rPr>
      <t>W przypadku pozostałych postaci (jednostek miar) Zamawiajacy nie dopuszcza dowolnych zamian, a każdorazowo oczekuje zapytania od Wykonawcy ze wskaznaiem  pozycji i pakietu, którego zamiana miałaby dotyczyć.</t>
    </r>
  </si>
  <si>
    <t>SPIRYTUS SKAŻONY 70°</t>
  </si>
  <si>
    <t>Razem Pakiet 1</t>
  </si>
  <si>
    <t>Razem Pakiet 2</t>
  </si>
  <si>
    <t>PAKIET 5</t>
  </si>
  <si>
    <t>PAKIET 6</t>
  </si>
  <si>
    <t>Razem Pakiet 6</t>
  </si>
  <si>
    <t>PAKIET 8</t>
  </si>
  <si>
    <t>PAKIET 9</t>
  </si>
  <si>
    <t>PAKIET 11</t>
  </si>
  <si>
    <t>PAKIET 12</t>
  </si>
  <si>
    <t>PAKIET 13</t>
  </si>
  <si>
    <t>PAKIET 14</t>
  </si>
  <si>
    <t>PAKIET 15</t>
  </si>
  <si>
    <t>PAKIET 16</t>
  </si>
  <si>
    <t>Razem Pakiet 16</t>
  </si>
  <si>
    <t>PAKIET 17</t>
  </si>
  <si>
    <t>100g (48,0+48,0+4,0)</t>
  </si>
  <si>
    <t>PAKIET 18</t>
  </si>
  <si>
    <t>Razem Pakiet 18</t>
  </si>
  <si>
    <t>PAKIET 19</t>
  </si>
  <si>
    <t>PAKIET 20</t>
  </si>
  <si>
    <t>PAKIET 21</t>
  </si>
  <si>
    <t>PAKIET 22</t>
  </si>
  <si>
    <t>PAKIET 23</t>
  </si>
  <si>
    <t>PAKIET 24</t>
  </si>
  <si>
    <t>PAKIET 25</t>
  </si>
  <si>
    <t>PAKIET 26</t>
  </si>
  <si>
    <t>PAKIET 27</t>
  </si>
  <si>
    <t>PAKIET 28</t>
  </si>
  <si>
    <t>PAKIET 29</t>
  </si>
  <si>
    <t>PAKIET 30</t>
  </si>
  <si>
    <t>PAKIET 31</t>
  </si>
  <si>
    <t>PAKIET 32</t>
  </si>
  <si>
    <t>PAKIET 33</t>
  </si>
  <si>
    <t>PAKIET 34</t>
  </si>
  <si>
    <t>PAKIET 35</t>
  </si>
  <si>
    <t>PAKIET 36</t>
  </si>
  <si>
    <t>PAKIET 37</t>
  </si>
  <si>
    <r>
      <t xml:space="preserve">W przypadku zaprzestania lub braku produkcji danego preparatu na rynku Zamawiający wymaga zaoferowania danych leków w ostatniej cenie sprzedaży Wykonawcy wraz z naniesieniem odpowiedniej uwagi. W przypadku wznowienia produkcji  leki te będą nabywane od Wykonawcy w zaoferowanej cenie. - </t>
    </r>
    <r>
      <rPr>
        <b/>
        <sz val="9"/>
        <color rgb="FFFF0000"/>
        <rFont val="Arial"/>
        <family val="2"/>
        <charset val="238"/>
      </rPr>
      <t xml:space="preserve">(dotyczy sytuacji zupełnego braku dostępności u wszystkich prducentów- Jeśli dany lek jest dostępny u innego producenta, oferta Wykonawcy, który zaznaczy, że nie posiada oferowanego preaparatu zostanie odrzucona) </t>
    </r>
  </si>
  <si>
    <t>Ilość w opakowaniu</t>
  </si>
  <si>
    <t>Kod EAN barcode</t>
  </si>
  <si>
    <t>Ilość opakowań przeliczona w odniesieniu do ilośći zam. z kol. E</t>
  </si>
  <si>
    <t>Cena za jedn.miary</t>
  </si>
  <si>
    <t>Szacunk. ilość zam. w jedn.miar</t>
  </si>
  <si>
    <t>Razem Pakiet 7</t>
  </si>
  <si>
    <t>Razem Pakiet 8</t>
  </si>
  <si>
    <t>Razem Pakiet 11</t>
  </si>
  <si>
    <t>Razem Pakiet 12</t>
  </si>
  <si>
    <t>Tabl (do ssania, gryzienia i żucia)</t>
  </si>
  <si>
    <t>Razem Pakiet 20</t>
  </si>
  <si>
    <t>Razem Pakiet 24</t>
  </si>
  <si>
    <t>Razem Pakiet 29</t>
  </si>
  <si>
    <t>Razem Pakiet 31</t>
  </si>
  <si>
    <t>Razem Pakiet 34</t>
  </si>
  <si>
    <t>Razem Pakiet 35</t>
  </si>
  <si>
    <t>PAKIET 38</t>
  </si>
  <si>
    <t>PAKIET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</si>
</sst>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[$-415]General"/>
    <numFmt numFmtId="166" formatCode="&quot; &quot;#,##0.00&quot;      &quot;;&quot;-&quot;#,##0.00&quot;      &quot;;&quot; -&quot;#&quot;      &quot;;@&quot; &quot;"/>
    <numFmt numFmtId="167" formatCode="[$-415]0%"/>
    <numFmt numFmtId="168" formatCode="#,###.00"/>
  </numFmts>
  <fonts count="23"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b/>
      <sz val="9"/>
      <color rgb="FF0070C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CD5B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5" tint="0.79998168889431442"/>
        <bgColor rgb="FFE0C2CD"/>
      </patternFill>
    </fill>
    <fill>
      <patternFill patternType="solid">
        <fgColor theme="0"/>
        <bgColor rgb="FFCCFFFF"/>
      </patternFill>
    </fill>
    <fill>
      <patternFill patternType="solid">
        <fgColor theme="0" tint="-4.9989318521683403E-2"/>
        <bgColor rgb="FFF2DCDB"/>
      </patternFill>
    </fill>
    <fill>
      <patternFill patternType="solid">
        <fgColor theme="0" tint="-4.9989318521683403E-2"/>
        <bgColor indexed="47"/>
      </patternFill>
    </fill>
    <fill>
      <patternFill patternType="solid">
        <fgColor theme="0" tint="-0.14999847407452621"/>
        <bgColor rgb="FFE6B9B8"/>
      </patternFill>
    </fill>
    <fill>
      <patternFill patternType="solid">
        <fgColor theme="0" tint="-0.14999847407452621"/>
        <bgColor rgb="FFE0C2CD"/>
      </patternFill>
    </fill>
    <fill>
      <patternFill patternType="solid">
        <fgColor theme="0" tint="-0.14999847407452621"/>
        <bgColor rgb="FFFCD5B5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165" fontId="11" fillId="0" borderId="0" applyBorder="0" applyProtection="0"/>
    <xf numFmtId="165" fontId="12" fillId="0" borderId="0" applyBorder="0" applyProtection="0"/>
    <xf numFmtId="164" fontId="15" fillId="0" borderId="0" applyFont="0" applyFill="0" applyBorder="0" applyAlignment="0" applyProtection="0"/>
    <xf numFmtId="165" fontId="16" fillId="0" borderId="0" applyBorder="0" applyProtection="0"/>
  </cellStyleXfs>
  <cellXfs count="190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0" borderId="0" xfId="0" applyFont="1"/>
    <xf numFmtId="49" fontId="4" fillId="9" borderId="1" xfId="5" applyNumberFormat="1" applyFont="1" applyFill="1" applyBorder="1" applyAlignment="1">
      <alignment horizontal="center" vertical="center"/>
    </xf>
    <xf numFmtId="49" fontId="8" fillId="3" borderId="1" xfId="5" applyNumberFormat="1" applyFont="1" applyFill="1" applyBorder="1" applyAlignment="1">
      <alignment horizontal="center" vertical="center" wrapText="1"/>
    </xf>
    <xf numFmtId="49" fontId="7" fillId="3" borderId="1" xfId="5" applyNumberFormat="1" applyFont="1" applyFill="1" applyBorder="1" applyAlignment="1">
      <alignment horizontal="center" vertical="center" wrapText="1"/>
    </xf>
    <xf numFmtId="49" fontId="8" fillId="8" borderId="1" xfId="5" applyNumberFormat="1" applyFont="1" applyFill="1" applyBorder="1" applyAlignment="1">
      <alignment horizontal="center" vertical="center"/>
    </xf>
    <xf numFmtId="49" fontId="8" fillId="3" borderId="1" xfId="5" applyNumberFormat="1" applyFont="1" applyFill="1" applyBorder="1" applyAlignment="1">
      <alignment horizontal="center" vertical="center"/>
    </xf>
    <xf numFmtId="49" fontId="7" fillId="3" borderId="1" xfId="5" applyNumberFormat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6" fontId="8" fillId="4" borderId="1" xfId="4" applyNumberFormat="1" applyFont="1" applyFill="1" applyBorder="1" applyAlignment="1">
      <alignment horizontal="center" vertical="center" wrapText="1"/>
    </xf>
    <xf numFmtId="167" fontId="8" fillId="4" borderId="1" xfId="4" applyNumberFormat="1" applyFont="1" applyFill="1" applyBorder="1" applyAlignment="1">
      <alignment horizontal="center" vertical="center" wrapText="1"/>
    </xf>
    <xf numFmtId="166" fontId="8" fillId="4" borderId="1" xfId="3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165" fontId="8" fillId="7" borderId="1" xfId="3" applyFont="1" applyFill="1" applyBorder="1" applyAlignment="1">
      <alignment horizontal="center" vertical="center"/>
    </xf>
    <xf numFmtId="165" fontId="8" fillId="8" borderId="1" xfId="4" applyFont="1" applyFill="1" applyBorder="1" applyAlignment="1">
      <alignment vertical="center" wrapText="1"/>
    </xf>
    <xf numFmtId="165" fontId="8" fillId="7" borderId="1" xfId="4" applyFont="1" applyFill="1" applyBorder="1" applyAlignment="1">
      <alignment vertical="center" wrapText="1"/>
    </xf>
    <xf numFmtId="165" fontId="8" fillId="7" borderId="1" xfId="4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wrapText="1"/>
    </xf>
    <xf numFmtId="0" fontId="4" fillId="9" borderId="1" xfId="0" applyFont="1" applyFill="1" applyBorder="1" applyAlignment="1">
      <alignment horizontal="center" vertical="center"/>
    </xf>
    <xf numFmtId="168" fontId="3" fillId="9" borderId="1" xfId="0" applyNumberFormat="1" applyFont="1" applyFill="1" applyBorder="1" applyAlignment="1">
      <alignment vertical="center"/>
    </xf>
    <xf numFmtId="0" fontId="4" fillId="9" borderId="1" xfId="0" applyFont="1" applyFill="1" applyBorder="1"/>
    <xf numFmtId="4" fontId="4" fillId="9" borderId="1" xfId="0" applyNumberFormat="1" applyFont="1" applyFill="1" applyBorder="1" applyAlignment="1">
      <alignment horizontal="right" vertical="center"/>
    </xf>
    <xf numFmtId="0" fontId="5" fillId="9" borderId="1" xfId="0" applyFont="1" applyFill="1" applyBorder="1" applyAlignment="1">
      <alignment horizontal="left" vertical="center"/>
    </xf>
    <xf numFmtId="4" fontId="2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wrapText="1"/>
    </xf>
    <xf numFmtId="0" fontId="1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center" vertical="center"/>
    </xf>
    <xf numFmtId="49" fontId="8" fillId="9" borderId="1" xfId="5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19" fillId="9" borderId="1" xfId="0" applyFont="1" applyFill="1" applyBorder="1"/>
    <xf numFmtId="0" fontId="19" fillId="9" borderId="1" xfId="0" applyFont="1" applyFill="1" applyBorder="1" applyAlignment="1">
      <alignment horizontal="right" vertical="center"/>
    </xf>
    <xf numFmtId="0" fontId="19" fillId="6" borderId="1" xfId="0" applyFont="1" applyFill="1" applyBorder="1" applyAlignment="1">
      <alignment horizontal="right" vertical="center"/>
    </xf>
    <xf numFmtId="0" fontId="19" fillId="0" borderId="0" xfId="0" applyFont="1"/>
    <xf numFmtId="4" fontId="8" fillId="0" borderId="0" xfId="0" applyNumberFormat="1" applyFont="1"/>
    <xf numFmtId="0" fontId="8" fillId="7" borderId="1" xfId="0" applyFont="1" applyFill="1" applyBorder="1" applyAlignment="1">
      <alignment horizontal="center" vertical="center"/>
    </xf>
    <xf numFmtId="49" fontId="8" fillId="7" borderId="1" xfId="5" applyNumberFormat="1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9" fontId="8" fillId="4" borderId="0" xfId="5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0" fontId="8" fillId="7" borderId="8" xfId="0" applyFont="1" applyFill="1" applyBorder="1" applyAlignment="1">
      <alignment horizontal="center" vertical="center"/>
    </xf>
    <xf numFmtId="0" fontId="7" fillId="3" borderId="8" xfId="2" applyFont="1" applyFill="1" applyBorder="1" applyAlignment="1">
      <alignment vertical="center" wrapText="1"/>
    </xf>
    <xf numFmtId="49" fontId="8" fillId="7" borderId="8" xfId="5" applyNumberFormat="1" applyFont="1" applyFill="1" applyBorder="1" applyAlignment="1">
      <alignment horizontal="center" vertical="center"/>
    </xf>
    <xf numFmtId="0" fontId="8" fillId="7" borderId="9" xfId="0" applyFont="1" applyFill="1" applyBorder="1" applyAlignment="1">
      <alignment vertical="center"/>
    </xf>
    <xf numFmtId="49" fontId="8" fillId="7" borderId="9" xfId="5" applyNumberFormat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vertical="center"/>
    </xf>
    <xf numFmtId="0" fontId="8" fillId="7" borderId="4" xfId="0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vertical="center"/>
    </xf>
    <xf numFmtId="9" fontId="7" fillId="0" borderId="1" xfId="1" applyNumberFormat="1" applyFont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0" fontId="7" fillId="3" borderId="1" xfId="0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left" vertical="top" wrapText="1"/>
    </xf>
    <xf numFmtId="0" fontId="21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49" fontId="7" fillId="7" borderId="1" xfId="5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8" fillId="10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2" fontId="7" fillId="3" borderId="8" xfId="2" applyNumberFormat="1" applyFont="1" applyFill="1" applyBorder="1" applyAlignment="1">
      <alignment horizontal="center" vertical="center" wrapText="1"/>
    </xf>
    <xf numFmtId="4" fontId="8" fillId="10" borderId="8" xfId="0" applyNumberFormat="1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7" borderId="8" xfId="0" applyFont="1" applyFill="1" applyBorder="1"/>
    <xf numFmtId="4" fontId="7" fillId="3" borderId="8" xfId="1" applyNumberFormat="1" applyFont="1" applyFill="1" applyBorder="1" applyAlignment="1">
      <alignment vertical="center"/>
    </xf>
    <xf numFmtId="9" fontId="7" fillId="0" borderId="8" xfId="1" applyNumberFormat="1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4" fontId="8" fillId="10" borderId="9" xfId="0" applyNumberFormat="1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7" borderId="9" xfId="0" applyFont="1" applyFill="1" applyBorder="1"/>
    <xf numFmtId="4" fontId="7" fillId="3" borderId="9" xfId="1" applyNumberFormat="1" applyFont="1" applyFill="1" applyBorder="1" applyAlignment="1">
      <alignment vertical="center"/>
    </xf>
    <xf numFmtId="9" fontId="7" fillId="0" borderId="9" xfId="1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4" fontId="7" fillId="7" borderId="1" xfId="0" applyNumberFormat="1" applyFont="1" applyFill="1" applyBorder="1" applyAlignment="1">
      <alignment horizontal="right" vertical="center"/>
    </xf>
    <xf numFmtId="0" fontId="19" fillId="9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165" fontId="7" fillId="7" borderId="1" xfId="3" applyFont="1" applyFill="1" applyBorder="1" applyAlignment="1">
      <alignment horizontal="center" vertical="center"/>
    </xf>
    <xf numFmtId="49" fontId="8" fillId="4" borderId="0" xfId="5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2" fontId="5" fillId="11" borderId="1" xfId="0" applyNumberFormat="1" applyFont="1" applyFill="1" applyBorder="1" applyAlignment="1">
      <alignment horizontal="center" vertical="center" wrapText="1"/>
    </xf>
    <xf numFmtId="49" fontId="5" fillId="11" borderId="1" xfId="5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4" fontId="5" fillId="11" borderId="1" xfId="0" applyNumberFormat="1" applyFont="1" applyFill="1" applyBorder="1" applyAlignment="1">
      <alignment horizontal="center" vertical="center" wrapText="1"/>
    </xf>
    <xf numFmtId="9" fontId="5" fillId="11" borderId="1" xfId="0" applyNumberFormat="1" applyFont="1" applyFill="1" applyBorder="1" applyAlignment="1">
      <alignment horizontal="center" vertical="center" wrapText="1"/>
    </xf>
    <xf numFmtId="4" fontId="5" fillId="12" borderId="1" xfId="0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right" vertical="center" wrapText="1"/>
    </xf>
    <xf numFmtId="165" fontId="7" fillId="7" borderId="1" xfId="3" applyFont="1" applyFill="1" applyBorder="1" applyAlignment="1">
      <alignment horizontal="right" vertical="center"/>
    </xf>
    <xf numFmtId="0" fontId="7" fillId="15" borderId="1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7" fillId="15" borderId="0" xfId="2" applyFont="1" applyFill="1" applyBorder="1" applyAlignment="1">
      <alignment horizontal="left" vertical="center"/>
    </xf>
    <xf numFmtId="0" fontId="7" fillId="15" borderId="7" xfId="2" applyFont="1" applyFill="1" applyBorder="1" applyAlignment="1">
      <alignment horizontal="left" vertical="center"/>
    </xf>
    <xf numFmtId="0" fontId="7" fillId="15" borderId="5" xfId="2" applyFont="1" applyFill="1" applyBorder="1" applyAlignment="1">
      <alignment horizontal="left" vertical="center"/>
    </xf>
    <xf numFmtId="0" fontId="7" fillId="15" borderId="6" xfId="2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/>
    </xf>
    <xf numFmtId="0" fontId="8" fillId="7" borderId="9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7" fillId="3" borderId="1" xfId="2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/>
    </xf>
    <xf numFmtId="0" fontId="7" fillId="13" borderId="1" xfId="2" applyFont="1" applyFill="1" applyBorder="1" applyAlignment="1">
      <alignment horizontal="left" vertical="center"/>
    </xf>
    <xf numFmtId="0" fontId="7" fillId="14" borderId="1" xfId="2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wrapText="1"/>
    </xf>
    <xf numFmtId="0" fontId="8" fillId="13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8" fillId="7" borderId="14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vertical="center" wrapText="1"/>
    </xf>
    <xf numFmtId="0" fontId="7" fillId="3" borderId="9" xfId="2" applyFont="1" applyFill="1" applyBorder="1" applyAlignment="1">
      <alignment vertical="center" wrapText="1"/>
    </xf>
    <xf numFmtId="0" fontId="7" fillId="3" borderId="10" xfId="2" applyFont="1" applyFill="1" applyBorder="1" applyAlignment="1">
      <alignment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7" fillId="14" borderId="1" xfId="2" applyFont="1" applyFill="1" applyBorder="1" applyAlignment="1">
      <alignment horizontal="left" vertical="center"/>
    </xf>
    <xf numFmtId="0" fontId="7" fillId="15" borderId="2" xfId="2" applyFont="1" applyFill="1" applyBorder="1" applyAlignment="1">
      <alignment horizontal="left" vertical="center"/>
    </xf>
    <xf numFmtId="0" fontId="7" fillId="15" borderId="3" xfId="2" applyFont="1" applyFill="1" applyBorder="1" applyAlignment="1">
      <alignment horizontal="left" vertical="center"/>
    </xf>
    <xf numFmtId="0" fontId="7" fillId="15" borderId="4" xfId="2" applyFont="1" applyFill="1" applyBorder="1" applyAlignment="1">
      <alignment horizontal="left" vertical="center"/>
    </xf>
    <xf numFmtId="0" fontId="7" fillId="15" borderId="11" xfId="2" applyFont="1" applyFill="1" applyBorder="1" applyAlignment="1">
      <alignment horizontal="left" vertical="center"/>
    </xf>
    <xf numFmtId="0" fontId="7" fillId="15" borderId="12" xfId="2" applyFont="1" applyFill="1" applyBorder="1" applyAlignment="1">
      <alignment horizontal="left" vertical="center"/>
    </xf>
    <xf numFmtId="0" fontId="7" fillId="15" borderId="13" xfId="2" applyFont="1" applyFill="1" applyBorder="1" applyAlignment="1">
      <alignment horizontal="left" vertical="center"/>
    </xf>
  </cellXfs>
  <cellStyles count="7">
    <cellStyle name="Dziesiętny" xfId="5" builtinId="3"/>
    <cellStyle name="Excel Built-in Normal" xfId="6" xr:uid="{D985E32E-1280-46FB-A59F-DEDC957C08F9}"/>
    <cellStyle name="Excel Built-in Normal 2" xfId="3" xr:uid="{00000000-0005-0000-0000-000000000000}"/>
    <cellStyle name="Excel Built-in TableStyleLight1" xfId="2" xr:uid="{00000000-0005-0000-0000-000001000000}"/>
    <cellStyle name="Normalny" xfId="0" builtinId="0"/>
    <cellStyle name="Normalny 3" xfId="4" xr:uid="{00000000-0005-0000-0000-000003000000}"/>
    <cellStyle name="TableStyleLight1" xfId="1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729FCF"/>
      <rgbColor rgb="FF993366"/>
      <rgbColor rgb="FFF2DCDB"/>
      <rgbColor rgb="FFCCFFFF"/>
      <rgbColor rgb="FF660066"/>
      <rgbColor rgb="FFFF8080"/>
      <rgbColor rgb="FF0066CC"/>
      <rgbColor rgb="FFE0C2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6B9B8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FFCCCC"/>
      <color rgb="FFC48A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38BFC56-2CEC-462F-B058-66403F57E925}"/>
            </a:ext>
          </a:extLst>
        </xdr:cNvPr>
        <xdr:cNvSpPr txBox="1"/>
      </xdr:nvSpPr>
      <xdr:spPr>
        <a:xfrm>
          <a:off x="6229350" y="396316200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27" cy="264563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EF4B07D9-5E78-48FA-9F6A-9F86A087BED1}"/>
            </a:ext>
          </a:extLst>
        </xdr:cNvPr>
        <xdr:cNvSpPr txBox="1"/>
      </xdr:nvSpPr>
      <xdr:spPr>
        <a:xfrm>
          <a:off x="6229350" y="3963162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D6DBA0DC-D869-42BC-8394-89C61376C788}"/>
            </a:ext>
          </a:extLst>
        </xdr:cNvPr>
        <xdr:cNvSpPr txBox="1"/>
      </xdr:nvSpPr>
      <xdr:spPr>
        <a:xfrm>
          <a:off x="6229350" y="396316200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283636EA-1061-44DD-AE40-31FE06F4D904}"/>
            </a:ext>
          </a:extLst>
        </xdr:cNvPr>
        <xdr:cNvSpPr txBox="1"/>
      </xdr:nvSpPr>
      <xdr:spPr>
        <a:xfrm>
          <a:off x="6229350" y="402983700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12499935-428E-44DC-AE40-7B201551EA25}"/>
            </a:ext>
          </a:extLst>
        </xdr:cNvPr>
        <xdr:cNvSpPr txBox="1"/>
      </xdr:nvSpPr>
      <xdr:spPr>
        <a:xfrm>
          <a:off x="5924546" y="4121753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27" cy="264563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5B295D7D-AAC6-41DE-8D5B-AA8D000505CB}"/>
            </a:ext>
          </a:extLst>
        </xdr:cNvPr>
        <xdr:cNvSpPr txBox="1"/>
      </xdr:nvSpPr>
      <xdr:spPr>
        <a:xfrm>
          <a:off x="5924546" y="412175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AF492B73-7E9B-4FC7-90B0-DC47191278A8}"/>
            </a:ext>
          </a:extLst>
        </xdr:cNvPr>
        <xdr:cNvSpPr txBox="1"/>
      </xdr:nvSpPr>
      <xdr:spPr>
        <a:xfrm>
          <a:off x="5924546" y="4121753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5DE2A9C3-39D1-4A87-9634-EF849CF91EF0}"/>
            </a:ext>
          </a:extLst>
        </xdr:cNvPr>
        <xdr:cNvSpPr txBox="1"/>
      </xdr:nvSpPr>
      <xdr:spPr>
        <a:xfrm>
          <a:off x="6591296" y="397154400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27" cy="264563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4E6C2D89-5AD5-4F33-BCCC-93325C7EB3AC}"/>
            </a:ext>
          </a:extLst>
        </xdr:cNvPr>
        <xdr:cNvSpPr txBox="1"/>
      </xdr:nvSpPr>
      <xdr:spPr>
        <a:xfrm>
          <a:off x="6591296" y="397154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66877333-17B7-466F-A91E-58FC12D9599D}"/>
            </a:ext>
          </a:extLst>
        </xdr:cNvPr>
        <xdr:cNvSpPr txBox="1"/>
      </xdr:nvSpPr>
      <xdr:spPr>
        <a:xfrm>
          <a:off x="6591296" y="397154400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EC5779C8-CA96-470B-957C-90C83F4900CB}"/>
            </a:ext>
          </a:extLst>
        </xdr:cNvPr>
        <xdr:cNvSpPr txBox="1"/>
      </xdr:nvSpPr>
      <xdr:spPr>
        <a:xfrm>
          <a:off x="5924546" y="4121753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27" cy="264563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A552C441-6E53-4913-9FE9-FC62868AE344}"/>
            </a:ext>
          </a:extLst>
        </xdr:cNvPr>
        <xdr:cNvSpPr txBox="1"/>
      </xdr:nvSpPr>
      <xdr:spPr>
        <a:xfrm>
          <a:off x="5924546" y="412175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170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12D06973-F6E8-4A5C-883F-152C1850C50C}"/>
            </a:ext>
          </a:extLst>
        </xdr:cNvPr>
        <xdr:cNvSpPr txBox="1"/>
      </xdr:nvSpPr>
      <xdr:spPr>
        <a:xfrm>
          <a:off x="5924546" y="4121753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487A4C8A-83A1-4ECC-BAD0-106D9FDFBB44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27" cy="264563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7765671A-9EA0-4950-B76B-2421DBC853C7}"/>
            </a:ext>
          </a:extLst>
        </xdr:cNvPr>
        <xdr:cNvSpPr txBox="1"/>
      </xdr:nvSpPr>
      <xdr:spPr>
        <a:xfrm>
          <a:off x="6229350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C644025A-23B9-49FA-B1A8-944406D92FFC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E8BA9F48-90BC-4AFE-BFF2-BE2D67481F5F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27" cy="264563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892E73D7-3B49-47C7-9334-5BB7905800D3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1DE715D-BD32-45D8-8330-2C8698179AAE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C4B39026-C055-4A4D-8339-B43E6E6F7545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27" cy="264563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BC21FD2E-3CE5-4E0C-8FC7-C90C8FDBEC40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6A8D10F7-AA9B-4E31-8AAA-43956E9BEE30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DECE6211-E2BD-4DC3-827D-8A7979E286E0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27" cy="264563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539B1B4C-04B1-4CF3-9E44-966B8593B3D3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172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ADC9C064-6C9B-4980-88D9-7DBE9E2A4196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F0907747-6680-4D6F-A8FF-7F8690649DCF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27" cy="264563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A1DE8465-5C6A-4B2D-A00A-9FD059687202}"/>
            </a:ext>
          </a:extLst>
        </xdr:cNvPr>
        <xdr:cNvSpPr txBox="1"/>
      </xdr:nvSpPr>
      <xdr:spPr>
        <a:xfrm>
          <a:off x="6229350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37786C7F-2DC0-41E8-BBB2-0309D9ED218A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31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FFED21FC-ED99-4459-AEC5-C571284D5B49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27" cy="264563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EB5F4928-1E08-4962-BEBD-EC3B4479E449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CDBD6742-B650-4B50-B53F-9B0249124C96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ECDE91A7-8286-4FD3-B74F-ABB74FDFC8D7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27" cy="264563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D02C52C3-89AC-4743-B380-3CB74A7BC181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6D211EC0-D243-4142-B360-0AE4CCC0EF8F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F838DEC2-C495-4005-ADC7-0A53B43B542A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27" cy="264563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E23CB688-76DD-4D2C-8E40-DA7B651385FE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175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C8EF336-96CE-4F46-B4E2-5B3031C26D19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177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D3CA596F-430E-44AA-9026-E9F3A60C40C1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177</xdr:row>
      <xdr:rowOff>0</xdr:rowOff>
    </xdr:from>
    <xdr:ext cx="184727" cy="264563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E142B46E-4FD3-4645-B350-8E7957A6C234}"/>
            </a:ext>
          </a:extLst>
        </xdr:cNvPr>
        <xdr:cNvSpPr txBox="1"/>
      </xdr:nvSpPr>
      <xdr:spPr>
        <a:xfrm>
          <a:off x="6229350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177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9E0105CF-C476-4E42-854A-93A13EE793B3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FEDC86A9-1AB9-4FD7-AED0-7E447D64CCDB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27" cy="264563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6142EFF0-2AF4-4E66-8EC7-F8730E564EAA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31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2E9BD0C1-230D-42D7-94BB-45325484E1FF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31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75CC690B-3D45-4357-B0A9-D78C81C5C43E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27" cy="264563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F1A33AB-4ED7-46A4-9A77-FA6FA96EA6A4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AA0037E4-B8A9-4A7B-A9E9-29602967729A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BE23D9B5-9783-432F-86B0-8B134E1BCEE6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27" cy="264563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B5D44AAE-B235-4665-9094-2DFFCBDA9703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177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1F38F64A-00C5-4A2F-9798-1A82C97B2198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184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135BE212-D899-4E0F-9300-98BEE3486336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184</xdr:row>
      <xdr:rowOff>0</xdr:rowOff>
    </xdr:from>
    <xdr:ext cx="184727" cy="264563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1DD76ACF-C8C0-47EB-9D20-02133C317BCF}"/>
            </a:ext>
          </a:extLst>
        </xdr:cNvPr>
        <xdr:cNvSpPr txBox="1"/>
      </xdr:nvSpPr>
      <xdr:spPr>
        <a:xfrm>
          <a:off x="6229350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184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497EAA88-2230-4311-B72B-9FAF649E9963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12FB0505-A07D-4D03-9EB8-0A08AD330869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27" cy="264563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F2185D6F-7E76-40D1-8F80-C463FF08FED0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31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43FE1D18-C683-462D-B44D-E3B1ABF04E9C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31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BB37740D-FBA6-4A0B-921D-3589124C2FF6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27" cy="264563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54272A74-3D99-4833-87BA-A08AAEEFC532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240DEBF7-104B-4C32-8A67-116644AFB637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31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4DCAEE3D-2BC8-4F03-89FF-DF031D5AF037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27" cy="264563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DF434B44-9981-45C8-A860-4677A7A7C458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184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8307743-6C51-4CE2-8003-DCD5DF27723E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189</xdr:row>
      <xdr:rowOff>0</xdr:rowOff>
    </xdr:from>
    <xdr:ext cx="184731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72CC06D6-9545-4B19-B979-E721514EDDC3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189</xdr:row>
      <xdr:rowOff>0</xdr:rowOff>
    </xdr:from>
    <xdr:ext cx="184727" cy="264563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30FAEB16-9D7C-473A-95BE-767DDCAC6CEB}"/>
            </a:ext>
          </a:extLst>
        </xdr:cNvPr>
        <xdr:cNvSpPr txBox="1"/>
      </xdr:nvSpPr>
      <xdr:spPr>
        <a:xfrm>
          <a:off x="6229350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189</xdr:row>
      <xdr:rowOff>0</xdr:rowOff>
    </xdr:from>
    <xdr:ext cx="184731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AB88C5D5-9619-480E-96FD-0288AA5B434E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172C6B7-2B90-458D-821A-A920B917D663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27" cy="264563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82DBD5E2-7465-4777-B280-FFC6FC7094F4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3FBD921F-E712-424F-BA19-C79563750863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6A53FA58-59AA-4FD9-B5BF-F674AA1CA922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27" cy="264563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7C7E82FA-7E01-4216-8621-360E11A7CA84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984B7968-98BC-4338-AF6D-CEA43B8FDCB4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1BB5A76C-30ED-4D83-AF35-CF0A34BCF2A8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27" cy="264563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13237207-6A48-4469-ABD3-B8D0C819B130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BF90A662-C8EC-4DE5-82C6-F7064C13F78A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192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6EB5EA7A-85CB-4CBE-973D-9D8A76C258D8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192</xdr:row>
      <xdr:rowOff>0</xdr:rowOff>
    </xdr:from>
    <xdr:ext cx="184727" cy="264563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D66764C4-F014-46FD-A507-D3D0508F8FAD}"/>
            </a:ext>
          </a:extLst>
        </xdr:cNvPr>
        <xdr:cNvSpPr txBox="1"/>
      </xdr:nvSpPr>
      <xdr:spPr>
        <a:xfrm>
          <a:off x="6229350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192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4FC83B5F-C5EE-4055-AC5E-3C12062C644D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74E0CE3D-57F1-4177-92D2-3C3E35C45782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27" cy="264563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AD3D95E5-2E37-4ABA-BFE3-1AC3CA32307F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44B0923B-1879-4D4C-8F1A-4D5587BD3CFB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C822FD96-5C4E-445C-88C4-2773224E4040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27" cy="264563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F8F46B35-502E-49D9-92DA-D016EB1D8C0F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FDBC660-5F8D-4206-992F-4D57FC4F7552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7B3FCB25-28B0-4344-8D46-84D0D486E812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27" cy="264563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D79CA645-932E-4C15-A199-1286EC2BC3D6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192</xdr:row>
      <xdr:rowOff>0</xdr:rowOff>
    </xdr:from>
    <xdr:ext cx="184731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E7970B23-0784-4AC6-9CC9-3B9CDDC5FF53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194</xdr:row>
      <xdr:rowOff>0</xdr:rowOff>
    </xdr:from>
    <xdr:ext cx="184731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DF5DA074-71AF-488E-AF57-6F8322D5AF9A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194</xdr:row>
      <xdr:rowOff>0</xdr:rowOff>
    </xdr:from>
    <xdr:ext cx="184727" cy="264563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7728D887-F83D-4C14-BD28-5098C1A0EAFC}"/>
            </a:ext>
          </a:extLst>
        </xdr:cNvPr>
        <xdr:cNvSpPr txBox="1"/>
      </xdr:nvSpPr>
      <xdr:spPr>
        <a:xfrm>
          <a:off x="6229350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194</xdr:row>
      <xdr:rowOff>0</xdr:rowOff>
    </xdr:from>
    <xdr:ext cx="184731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15D17683-BA2D-495D-873C-EBFF7A33B3A3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31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9CF9C93C-BF0C-457E-AC4B-B4B9B53D27C9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27" cy="264563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A28DDFF7-58F2-4303-9191-2E3AC5A26BF7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31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CDE7CCF3-73B0-42E8-B433-EA4C050467C0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31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114C4D56-0FFB-49D5-AEC1-F81022592617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27" cy="264563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8ECCAF73-C183-43D2-9B11-72EC303F003F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70707E7D-6707-4EAE-93F9-638221762984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31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E940D135-8FF5-49F1-8340-58B273A893FB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27" cy="264563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259C52AB-F1F8-41BE-A59F-E01BDB72AA07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194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5B6E7586-5894-4527-A102-A8ECF072650C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196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B3D99DED-FDBA-4BDD-BCC8-1A0796D2BD4C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196</xdr:row>
      <xdr:rowOff>0</xdr:rowOff>
    </xdr:from>
    <xdr:ext cx="184727" cy="264563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1245DEF-6159-48AE-AB1E-FD3064EDD91E}"/>
            </a:ext>
          </a:extLst>
        </xdr:cNvPr>
        <xdr:cNvSpPr txBox="1"/>
      </xdr:nvSpPr>
      <xdr:spPr>
        <a:xfrm>
          <a:off x="6229350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196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54C890FE-CBC6-4AD6-B63C-34ED4E28856D}"/>
            </a:ext>
          </a:extLst>
        </xdr:cNvPr>
        <xdr:cNvSpPr txBox="1"/>
      </xdr:nvSpPr>
      <xdr:spPr>
        <a:xfrm>
          <a:off x="6229350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43DE414F-E1DD-4EB7-9D27-78ECC6FD89B0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27" cy="264563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F0AE661F-971C-4713-8CB0-EEAD43673EEC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20CCC68C-AA99-44A6-AB74-5A272E1A05E5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5321FBEA-A5EA-4FB3-9A12-A5B4A1BC0BAD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27" cy="264563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DC2AA42A-44AA-44FC-8E84-5795AA398E40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640D253D-2258-47C7-B765-F4072E3EDB58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20917A09-1F8E-4FF3-B66F-470F9A477C34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27" cy="264563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8C4A4DE1-672E-4E16-88A9-5171813652DC}"/>
            </a:ext>
          </a:extLst>
        </xdr:cNvPr>
        <xdr:cNvSpPr txBox="1"/>
      </xdr:nvSpPr>
      <xdr:spPr>
        <a:xfrm>
          <a:off x="6591296" y="418052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196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89F817D4-5747-4DFB-ADE8-6268FB6FCB18}"/>
            </a:ext>
          </a:extLst>
        </xdr:cNvPr>
        <xdr:cNvSpPr txBox="1"/>
      </xdr:nvSpPr>
      <xdr:spPr>
        <a:xfrm>
          <a:off x="6591296" y="418052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189</xdr:row>
      <xdr:rowOff>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CE6E824F-F49E-480C-AFF1-7D5A03AF4D3C}"/>
            </a:ext>
          </a:extLst>
        </xdr:cNvPr>
        <xdr:cNvSpPr txBox="1"/>
      </xdr:nvSpPr>
      <xdr:spPr>
        <a:xfrm>
          <a:off x="6229350" y="424148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189</xdr:row>
      <xdr:rowOff>0</xdr:rowOff>
    </xdr:from>
    <xdr:ext cx="184727" cy="264563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201F0ACE-D027-40FE-857D-CDC108DA7B70}"/>
            </a:ext>
          </a:extLst>
        </xdr:cNvPr>
        <xdr:cNvSpPr txBox="1"/>
      </xdr:nvSpPr>
      <xdr:spPr>
        <a:xfrm>
          <a:off x="6229350" y="42414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0</xdr:colOff>
      <xdr:row>189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B32E1CB9-825C-427A-B395-90B6545C4927}"/>
            </a:ext>
          </a:extLst>
        </xdr:cNvPr>
        <xdr:cNvSpPr txBox="1"/>
      </xdr:nvSpPr>
      <xdr:spPr>
        <a:xfrm>
          <a:off x="6229350" y="424148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D76D1F9B-1EA4-4DAC-ABE4-879B03F62229}"/>
            </a:ext>
          </a:extLst>
        </xdr:cNvPr>
        <xdr:cNvSpPr txBox="1"/>
      </xdr:nvSpPr>
      <xdr:spPr>
        <a:xfrm>
          <a:off x="6591296" y="424148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27" cy="264563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B66A1557-65B1-4654-A86E-4162090C3E98}"/>
            </a:ext>
          </a:extLst>
        </xdr:cNvPr>
        <xdr:cNvSpPr txBox="1"/>
      </xdr:nvSpPr>
      <xdr:spPr>
        <a:xfrm>
          <a:off x="6591296" y="42414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DB596E76-C4C0-44C6-BFB4-9ADB8D16B864}"/>
            </a:ext>
          </a:extLst>
        </xdr:cNvPr>
        <xdr:cNvSpPr txBox="1"/>
      </xdr:nvSpPr>
      <xdr:spPr>
        <a:xfrm>
          <a:off x="6591296" y="424148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35361C99-A517-43BE-829E-4AA828193A54}"/>
            </a:ext>
          </a:extLst>
        </xdr:cNvPr>
        <xdr:cNvSpPr txBox="1"/>
      </xdr:nvSpPr>
      <xdr:spPr>
        <a:xfrm>
          <a:off x="6591296" y="424148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27" cy="264563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3AFF72DE-7AAA-4CA1-9C44-343BF2D86CE3}"/>
            </a:ext>
          </a:extLst>
        </xdr:cNvPr>
        <xdr:cNvSpPr txBox="1"/>
      </xdr:nvSpPr>
      <xdr:spPr>
        <a:xfrm>
          <a:off x="6591296" y="42414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4ED2E3C5-F603-4FB9-8E2E-2297CC668D29}"/>
            </a:ext>
          </a:extLst>
        </xdr:cNvPr>
        <xdr:cNvSpPr txBox="1"/>
      </xdr:nvSpPr>
      <xdr:spPr>
        <a:xfrm>
          <a:off x="6591296" y="424148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ECECE9AA-71A0-4E43-ACF1-601177BBD2FA}"/>
            </a:ext>
          </a:extLst>
        </xdr:cNvPr>
        <xdr:cNvSpPr txBox="1"/>
      </xdr:nvSpPr>
      <xdr:spPr>
        <a:xfrm>
          <a:off x="6591296" y="424148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27" cy="264563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6E5F8E21-FD50-4196-A391-42F7A76EE07C}"/>
            </a:ext>
          </a:extLst>
        </xdr:cNvPr>
        <xdr:cNvSpPr txBox="1"/>
      </xdr:nvSpPr>
      <xdr:spPr>
        <a:xfrm>
          <a:off x="6591296" y="42414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361946</xdr:colOff>
      <xdr:row>189</xdr:row>
      <xdr:rowOff>0</xdr:rowOff>
    </xdr:from>
    <xdr:ext cx="184731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09705794-142F-4BB4-805E-D375CC3072DC}"/>
            </a:ext>
          </a:extLst>
        </xdr:cNvPr>
        <xdr:cNvSpPr txBox="1"/>
      </xdr:nvSpPr>
      <xdr:spPr>
        <a:xfrm>
          <a:off x="6591296" y="42414825"/>
          <a:ext cx="184731" cy="264560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359D3-B904-4250-A24F-E11C8542FB4E}">
  <dimension ref="A1:O200"/>
  <sheetViews>
    <sheetView tabSelected="1" topLeftCell="A180" zoomScaleNormal="100" workbookViewId="0">
      <selection activeCell="H204" sqref="H204"/>
    </sheetView>
  </sheetViews>
  <sheetFormatPr defaultColWidth="10.25" defaultRowHeight="14.25"/>
  <cols>
    <col min="1" max="1" width="2.5" style="57" customWidth="1"/>
    <col min="2" max="2" width="54.375" style="58" customWidth="1"/>
    <col min="3" max="3" width="14.125" style="59" customWidth="1"/>
    <col min="4" max="4" width="10.75" style="59" customWidth="1"/>
    <col min="5" max="5" width="15.5" style="60" bestFit="1" customWidth="1"/>
    <col min="6" max="6" width="14.75" style="1" customWidth="1"/>
    <col min="7" max="7" width="8.625" style="2" customWidth="1"/>
    <col min="8" max="8" width="12.125" style="61" customWidth="1"/>
    <col min="9" max="9" width="6.375" style="61" customWidth="1"/>
    <col min="10" max="10" width="8.25" style="51" customWidth="1"/>
    <col min="11" max="11" width="9" style="127" customWidth="1"/>
    <col min="12" max="12" width="10" style="64" customWidth="1"/>
    <col min="13" max="13" width="6.875" style="51" customWidth="1"/>
    <col min="14" max="14" width="11.125" style="65" customWidth="1"/>
    <col min="15" max="112" width="8.75" style="51" customWidth="1"/>
    <col min="113" max="16384" width="10.25" style="51"/>
  </cols>
  <sheetData>
    <row r="1" spans="1:14" ht="15.75">
      <c r="A1" s="43"/>
      <c r="B1" s="44" t="s">
        <v>300</v>
      </c>
      <c r="C1" s="45"/>
      <c r="D1" s="45"/>
      <c r="E1" s="46"/>
      <c r="F1" s="30"/>
      <c r="G1" s="31"/>
      <c r="H1" s="47"/>
      <c r="I1" s="47"/>
      <c r="J1" s="48"/>
      <c r="K1" s="122"/>
      <c r="L1" s="62"/>
      <c r="M1" s="49"/>
      <c r="N1" s="50"/>
    </row>
    <row r="2" spans="1:14" ht="19.5" customHeight="1">
      <c r="A2" s="32"/>
      <c r="B2" s="22" t="s">
        <v>218</v>
      </c>
      <c r="C2" s="23"/>
      <c r="D2" s="24"/>
      <c r="E2" s="4"/>
      <c r="F2" s="25"/>
      <c r="G2" s="26"/>
      <c r="H2" s="26"/>
      <c r="I2" s="26"/>
      <c r="J2" s="27"/>
      <c r="K2" s="25"/>
      <c r="L2" s="63"/>
      <c r="M2" s="28"/>
      <c r="N2" s="33"/>
    </row>
    <row r="3" spans="1:14" ht="19.5" customHeight="1">
      <c r="A3" s="32"/>
      <c r="B3" s="22" t="s">
        <v>219</v>
      </c>
      <c r="C3" s="23"/>
      <c r="D3" s="24"/>
      <c r="E3" s="4"/>
      <c r="F3" s="25"/>
      <c r="G3" s="26"/>
      <c r="H3" s="26"/>
      <c r="I3" s="26"/>
      <c r="J3" s="27"/>
      <c r="K3" s="25"/>
      <c r="L3" s="63"/>
      <c r="M3" s="28"/>
      <c r="N3" s="33"/>
    </row>
    <row r="4" spans="1:14" ht="31.5" customHeight="1">
      <c r="A4" s="160" t="s">
        <v>240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>
      <c r="A5" s="29"/>
      <c r="B5" s="27"/>
      <c r="C5" s="23"/>
      <c r="D5" s="24"/>
      <c r="E5" s="4"/>
      <c r="F5" s="25"/>
      <c r="G5" s="26"/>
      <c r="H5" s="26"/>
      <c r="I5" s="26"/>
      <c r="J5" s="27"/>
      <c r="K5" s="25"/>
      <c r="L5" s="63"/>
      <c r="M5" s="28"/>
      <c r="N5" s="50"/>
    </row>
    <row r="6" spans="1:14" ht="35.25" customHeight="1">
      <c r="A6" s="182" t="s">
        <v>343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4" ht="14.25" customHeight="1">
      <c r="A7" s="164" t="s">
        <v>304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14" ht="26.25" customHeight="1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</row>
    <row r="9" spans="1:14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</row>
    <row r="10" spans="1:14" ht="33.75" customHeight="1">
      <c r="A10" s="166" t="s">
        <v>220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</row>
    <row r="11" spans="1:14" ht="25.5" customHeight="1">
      <c r="A11" s="168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70"/>
    </row>
    <row r="12" spans="1:14">
      <c r="A12" s="161" t="s">
        <v>241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</row>
    <row r="13" spans="1:14" ht="69.75" customHeight="1">
      <c r="A13" s="165" t="s">
        <v>0</v>
      </c>
      <c r="B13" s="165"/>
      <c r="C13" s="135" t="s">
        <v>1</v>
      </c>
      <c r="D13" s="136" t="s">
        <v>2</v>
      </c>
      <c r="E13" s="137" t="s">
        <v>348</v>
      </c>
      <c r="F13" s="135" t="s">
        <v>4</v>
      </c>
      <c r="G13" s="135" t="s">
        <v>3</v>
      </c>
      <c r="H13" s="135" t="s">
        <v>345</v>
      </c>
      <c r="I13" s="135" t="s">
        <v>344</v>
      </c>
      <c r="J13" s="138" t="s">
        <v>346</v>
      </c>
      <c r="K13" s="136" t="s">
        <v>347</v>
      </c>
      <c r="L13" s="139" t="s">
        <v>5</v>
      </c>
      <c r="M13" s="140" t="s">
        <v>6</v>
      </c>
      <c r="N13" s="141" t="s">
        <v>217</v>
      </c>
    </row>
    <row r="14" spans="1:14" s="3" customFormat="1" ht="11.25">
      <c r="A14" s="135" t="s">
        <v>7</v>
      </c>
      <c r="B14" s="135" t="s">
        <v>8</v>
      </c>
      <c r="C14" s="135" t="s">
        <v>9</v>
      </c>
      <c r="D14" s="136" t="s">
        <v>10</v>
      </c>
      <c r="E14" s="137" t="s">
        <v>239</v>
      </c>
      <c r="F14" s="135" t="s">
        <v>11</v>
      </c>
      <c r="G14" s="135" t="s">
        <v>12</v>
      </c>
      <c r="H14" s="135" t="s">
        <v>13</v>
      </c>
      <c r="I14" s="135" t="s">
        <v>14</v>
      </c>
      <c r="J14" s="135" t="s">
        <v>15</v>
      </c>
      <c r="K14" s="139" t="s">
        <v>16</v>
      </c>
      <c r="L14" s="139" t="s">
        <v>17</v>
      </c>
      <c r="M14" s="140" t="s">
        <v>222</v>
      </c>
      <c r="N14" s="141" t="s">
        <v>243</v>
      </c>
    </row>
    <row r="15" spans="1:14" s="3" customFormat="1" ht="15" customHeight="1">
      <c r="A15" s="167" t="s">
        <v>301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</row>
    <row r="16" spans="1:14" s="3" customFormat="1" ht="15" customHeight="1">
      <c r="A16" s="145">
        <v>1</v>
      </c>
      <c r="B16" s="155" t="s">
        <v>29</v>
      </c>
      <c r="C16" s="37" t="s">
        <v>30</v>
      </c>
      <c r="D16" s="74" t="s">
        <v>31</v>
      </c>
      <c r="E16" s="5" t="s">
        <v>247</v>
      </c>
      <c r="F16" s="75"/>
      <c r="G16" s="75"/>
      <c r="H16" s="76"/>
      <c r="I16" s="76"/>
      <c r="J16" s="77" t="str">
        <f>IF(I16="","",ROUNDUP(#REF!/I16,0))</f>
        <v/>
      </c>
      <c r="K16" s="78"/>
      <c r="L16" s="79">
        <f t="shared" ref="L16:L20" si="0">E16*K16</f>
        <v>0</v>
      </c>
      <c r="M16" s="80"/>
      <c r="N16" s="81" t="str">
        <f t="shared" ref="N16:N24" si="1">IF(K16="","",L16*M16+L16)</f>
        <v/>
      </c>
    </row>
    <row r="17" spans="1:14" s="3" customFormat="1" ht="15" customHeight="1">
      <c r="A17" s="145"/>
      <c r="B17" s="155"/>
      <c r="C17" s="37" t="s">
        <v>22</v>
      </c>
      <c r="D17" s="74" t="s">
        <v>21</v>
      </c>
      <c r="E17" s="5">
        <v>900</v>
      </c>
      <c r="F17" s="75"/>
      <c r="G17" s="75"/>
      <c r="H17" s="76"/>
      <c r="I17" s="76"/>
      <c r="J17" s="77" t="str">
        <f>IF(I17="","",ROUNDUP(#REF!/I17,0))</f>
        <v/>
      </c>
      <c r="K17" s="78"/>
      <c r="L17" s="79">
        <f t="shared" si="0"/>
        <v>0</v>
      </c>
      <c r="M17" s="80"/>
      <c r="N17" s="81" t="str">
        <f t="shared" si="1"/>
        <v/>
      </c>
    </row>
    <row r="18" spans="1:14" s="3" customFormat="1" ht="15" customHeight="1">
      <c r="A18" s="37">
        <v>2</v>
      </c>
      <c r="B18" s="38" t="s">
        <v>32</v>
      </c>
      <c r="C18" s="37" t="s">
        <v>19</v>
      </c>
      <c r="D18" s="74" t="s">
        <v>24</v>
      </c>
      <c r="E18" s="5">
        <v>100</v>
      </c>
      <c r="F18" s="75"/>
      <c r="G18" s="75"/>
      <c r="H18" s="76"/>
      <c r="I18" s="76"/>
      <c r="J18" s="77" t="str">
        <f>IF(I18="","",ROUNDUP(#REF!/I18,0))</f>
        <v/>
      </c>
      <c r="K18" s="78"/>
      <c r="L18" s="79">
        <f t="shared" si="0"/>
        <v>0</v>
      </c>
      <c r="M18" s="80"/>
      <c r="N18" s="81" t="str">
        <f t="shared" si="1"/>
        <v/>
      </c>
    </row>
    <row r="19" spans="1:14" s="3" customFormat="1" ht="15" customHeight="1">
      <c r="A19" s="37">
        <v>3</v>
      </c>
      <c r="B19" s="38" t="s">
        <v>33</v>
      </c>
      <c r="C19" s="37" t="s">
        <v>22</v>
      </c>
      <c r="D19" s="74" t="s">
        <v>34</v>
      </c>
      <c r="E19" s="5" t="s">
        <v>248</v>
      </c>
      <c r="F19" s="75"/>
      <c r="G19" s="75"/>
      <c r="H19" s="76"/>
      <c r="I19" s="76"/>
      <c r="J19" s="77" t="str">
        <f>IF(I19="","",ROUNDUP(#REF!/I19,0))</f>
        <v/>
      </c>
      <c r="K19" s="78"/>
      <c r="L19" s="79">
        <f t="shared" si="0"/>
        <v>0</v>
      </c>
      <c r="M19" s="80"/>
      <c r="N19" s="81" t="str">
        <f t="shared" si="1"/>
        <v/>
      </c>
    </row>
    <row r="20" spans="1:14" s="3" customFormat="1" ht="15" customHeight="1">
      <c r="A20" s="37">
        <v>4</v>
      </c>
      <c r="B20" s="38" t="s">
        <v>35</v>
      </c>
      <c r="C20" s="37" t="s">
        <v>22</v>
      </c>
      <c r="D20" s="74" t="s">
        <v>36</v>
      </c>
      <c r="E20" s="5">
        <v>1250</v>
      </c>
      <c r="F20" s="75"/>
      <c r="G20" s="75"/>
      <c r="H20" s="76"/>
      <c r="I20" s="76"/>
      <c r="J20" s="77" t="str">
        <f>IF(I20="","",ROUNDUP(#REF!/I20,0))</f>
        <v/>
      </c>
      <c r="K20" s="78"/>
      <c r="L20" s="79">
        <f t="shared" si="0"/>
        <v>0</v>
      </c>
      <c r="M20" s="80"/>
      <c r="N20" s="81" t="str">
        <f t="shared" si="1"/>
        <v/>
      </c>
    </row>
    <row r="21" spans="1:14" s="3" customFormat="1" ht="15" customHeight="1">
      <c r="A21" s="142" t="s">
        <v>306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82">
        <f>SUM(L16:L20)</f>
        <v>0</v>
      </c>
      <c r="M21" s="83" t="s">
        <v>28</v>
      </c>
      <c r="N21" s="81">
        <f>SUM(N16:N20)</f>
        <v>0</v>
      </c>
    </row>
    <row r="22" spans="1:14" s="3" customFormat="1" ht="15" customHeight="1">
      <c r="A22" s="162" t="s">
        <v>302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4" s="3" customFormat="1" ht="63.75" customHeight="1">
      <c r="A23" s="18">
        <v>1</v>
      </c>
      <c r="B23" s="19" t="s">
        <v>202</v>
      </c>
      <c r="C23" s="20" t="s">
        <v>203</v>
      </c>
      <c r="D23" s="21" t="s">
        <v>204</v>
      </c>
      <c r="E23" s="7" t="s">
        <v>246</v>
      </c>
      <c r="F23" s="12"/>
      <c r="G23" s="13"/>
      <c r="H23" s="14"/>
      <c r="I23" s="14"/>
      <c r="J23" s="84" t="str">
        <f t="shared" ref="J23:J24" si="2">IF(H23="","",IF(I23="","",ROUND(H23*I23,2)))</f>
        <v/>
      </c>
      <c r="K23" s="12"/>
      <c r="L23" s="79">
        <f t="shared" ref="L23:L24" si="3">E23*K23</f>
        <v>0</v>
      </c>
      <c r="M23" s="80"/>
      <c r="N23" s="81" t="str">
        <f t="shared" si="1"/>
        <v/>
      </c>
    </row>
    <row r="24" spans="1:14" s="3" customFormat="1" ht="86.25" customHeight="1">
      <c r="A24" s="18">
        <v>2</v>
      </c>
      <c r="B24" s="19" t="s">
        <v>205</v>
      </c>
      <c r="C24" s="20" t="s">
        <v>206</v>
      </c>
      <c r="D24" s="21" t="s">
        <v>207</v>
      </c>
      <c r="E24" s="7" t="s">
        <v>246</v>
      </c>
      <c r="F24" s="12"/>
      <c r="G24" s="13"/>
      <c r="H24" s="14"/>
      <c r="I24" s="14"/>
      <c r="J24" s="84" t="str">
        <f t="shared" si="2"/>
        <v/>
      </c>
      <c r="K24" s="34"/>
      <c r="L24" s="79">
        <f t="shared" si="3"/>
        <v>0</v>
      </c>
      <c r="M24" s="80"/>
      <c r="N24" s="81" t="str">
        <f t="shared" si="1"/>
        <v/>
      </c>
    </row>
    <row r="25" spans="1:14" s="3" customFormat="1" ht="15" customHeight="1">
      <c r="A25" s="142" t="s">
        <v>307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82">
        <f>SUM(L23:L24)</f>
        <v>0</v>
      </c>
      <c r="M25" s="83" t="s">
        <v>28</v>
      </c>
      <c r="N25" s="81">
        <f>SUM(N23:N24)</f>
        <v>0</v>
      </c>
    </row>
    <row r="26" spans="1:14" s="3" customFormat="1" ht="15" customHeight="1">
      <c r="A26" s="163" t="s">
        <v>209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</row>
    <row r="27" spans="1:14" s="3" customFormat="1" ht="15" customHeight="1">
      <c r="A27" s="145">
        <v>1</v>
      </c>
      <c r="B27" s="146" t="s">
        <v>44</v>
      </c>
      <c r="C27" s="37" t="s">
        <v>45</v>
      </c>
      <c r="D27" s="37" t="s">
        <v>46</v>
      </c>
      <c r="E27" s="6">
        <v>80</v>
      </c>
      <c r="F27" s="75"/>
      <c r="G27" s="85"/>
      <c r="H27" s="86"/>
      <c r="I27" s="76"/>
      <c r="J27" s="77" t="str">
        <f>IF(I27="","",ROUNDUP(#REF!/I27,0))</f>
        <v/>
      </c>
      <c r="K27" s="78"/>
      <c r="L27" s="79">
        <f t="shared" ref="L27:L48" si="4">E27*K27</f>
        <v>0</v>
      </c>
      <c r="M27" s="80"/>
      <c r="N27" s="81" t="str">
        <f t="shared" ref="N27:N48" si="5">IF(K27="","",L27*M27+L27)</f>
        <v/>
      </c>
    </row>
    <row r="28" spans="1:14" s="3" customFormat="1" ht="15" customHeight="1">
      <c r="A28" s="145"/>
      <c r="B28" s="146"/>
      <c r="C28" s="37" t="s">
        <v>45</v>
      </c>
      <c r="D28" s="37" t="s">
        <v>47</v>
      </c>
      <c r="E28" s="6">
        <v>20000</v>
      </c>
      <c r="F28" s="75"/>
      <c r="G28" s="85"/>
      <c r="H28" s="86"/>
      <c r="I28" s="76"/>
      <c r="J28" s="77" t="str">
        <f>IF(I28="","",ROUNDUP(#REF!/I28,0))</f>
        <v/>
      </c>
      <c r="K28" s="78"/>
      <c r="L28" s="79">
        <f t="shared" si="4"/>
        <v>0</v>
      </c>
      <c r="M28" s="80"/>
      <c r="N28" s="81" t="str">
        <f t="shared" si="5"/>
        <v/>
      </c>
    </row>
    <row r="29" spans="1:14" s="3" customFormat="1" ht="15" customHeight="1">
      <c r="A29" s="145"/>
      <c r="B29" s="146"/>
      <c r="C29" s="37" t="s">
        <v>45</v>
      </c>
      <c r="D29" s="37" t="s">
        <v>48</v>
      </c>
      <c r="E29" s="6">
        <v>12000</v>
      </c>
      <c r="F29" s="75"/>
      <c r="G29" s="85"/>
      <c r="H29" s="86"/>
      <c r="I29" s="76"/>
      <c r="J29" s="77" t="str">
        <f>IF(I29="","",ROUNDUP(#REF!/I29,0))</f>
        <v/>
      </c>
      <c r="K29" s="78"/>
      <c r="L29" s="79">
        <f t="shared" si="4"/>
        <v>0</v>
      </c>
      <c r="M29" s="80"/>
      <c r="N29" s="81" t="str">
        <f t="shared" si="5"/>
        <v/>
      </c>
    </row>
    <row r="30" spans="1:14" s="3" customFormat="1" ht="15" customHeight="1">
      <c r="A30" s="145"/>
      <c r="B30" s="146"/>
      <c r="C30" s="37" t="s">
        <v>45</v>
      </c>
      <c r="D30" s="37" t="s">
        <v>49</v>
      </c>
      <c r="E30" s="6">
        <v>7500</v>
      </c>
      <c r="F30" s="75"/>
      <c r="G30" s="85"/>
      <c r="H30" s="86"/>
      <c r="I30" s="76"/>
      <c r="J30" s="77" t="str">
        <f>IF(I30="","",ROUNDUP(#REF!/I30,0))</f>
        <v/>
      </c>
      <c r="K30" s="78"/>
      <c r="L30" s="79">
        <f t="shared" si="4"/>
        <v>0</v>
      </c>
      <c r="M30" s="80"/>
      <c r="N30" s="81" t="str">
        <f t="shared" si="5"/>
        <v/>
      </c>
    </row>
    <row r="31" spans="1:14" s="3" customFormat="1" ht="15" customHeight="1">
      <c r="A31" s="145"/>
      <c r="B31" s="146"/>
      <c r="C31" s="37" t="s">
        <v>45</v>
      </c>
      <c r="D31" s="37" t="s">
        <v>50</v>
      </c>
      <c r="E31" s="6">
        <v>3000</v>
      </c>
      <c r="F31" s="75"/>
      <c r="G31" s="85"/>
      <c r="H31" s="86"/>
      <c r="I31" s="76"/>
      <c r="J31" s="77" t="str">
        <f>IF(I31="","",ROUNDUP(#REF!/I31,0))</f>
        <v/>
      </c>
      <c r="K31" s="78"/>
      <c r="L31" s="79">
        <f t="shared" si="4"/>
        <v>0</v>
      </c>
      <c r="M31" s="80"/>
      <c r="N31" s="81" t="str">
        <f t="shared" si="5"/>
        <v/>
      </c>
    </row>
    <row r="32" spans="1:14" s="3" customFormat="1" ht="30" customHeight="1">
      <c r="A32" s="37">
        <v>2</v>
      </c>
      <c r="B32" s="38" t="s">
        <v>55</v>
      </c>
      <c r="C32" s="37" t="s">
        <v>56</v>
      </c>
      <c r="D32" s="37" t="s">
        <v>57</v>
      </c>
      <c r="E32" s="6" t="s">
        <v>249</v>
      </c>
      <c r="F32" s="75"/>
      <c r="G32" s="85"/>
      <c r="H32" s="86"/>
      <c r="I32" s="76"/>
      <c r="J32" s="77" t="str">
        <f>IF(I32="","",ROUNDUP(#REF!/I32,0))</f>
        <v/>
      </c>
      <c r="K32" s="78"/>
      <c r="L32" s="79">
        <f t="shared" si="4"/>
        <v>0</v>
      </c>
      <c r="M32" s="80"/>
      <c r="N32" s="81" t="str">
        <f t="shared" si="5"/>
        <v/>
      </c>
    </row>
    <row r="33" spans="1:14" s="3" customFormat="1" ht="15" customHeight="1">
      <c r="A33" s="37">
        <v>3</v>
      </c>
      <c r="B33" s="38" t="s">
        <v>58</v>
      </c>
      <c r="C33" s="37" t="s">
        <v>56</v>
      </c>
      <c r="D33" s="37" t="s">
        <v>34</v>
      </c>
      <c r="E33" s="6" t="s">
        <v>250</v>
      </c>
      <c r="F33" s="75"/>
      <c r="G33" s="85"/>
      <c r="H33" s="86"/>
      <c r="I33" s="76"/>
      <c r="J33" s="77" t="str">
        <f>IF(I33="","",ROUNDUP(#REF!/I33,0))</f>
        <v/>
      </c>
      <c r="K33" s="78"/>
      <c r="L33" s="79">
        <f t="shared" si="4"/>
        <v>0</v>
      </c>
      <c r="M33" s="80"/>
      <c r="N33" s="81" t="str">
        <f t="shared" si="5"/>
        <v/>
      </c>
    </row>
    <row r="34" spans="1:14" s="3" customFormat="1" ht="30" customHeight="1">
      <c r="A34" s="37">
        <v>4</v>
      </c>
      <c r="B34" s="38" t="s">
        <v>65</v>
      </c>
      <c r="C34" s="37" t="s">
        <v>62</v>
      </c>
      <c r="D34" s="37" t="s">
        <v>63</v>
      </c>
      <c r="E34" s="6">
        <v>20</v>
      </c>
      <c r="F34" s="75"/>
      <c r="G34" s="85"/>
      <c r="H34" s="86"/>
      <c r="I34" s="76"/>
      <c r="J34" s="77" t="str">
        <f>IF(I34="","",ROUNDUP(#REF!/I34,0))</f>
        <v/>
      </c>
      <c r="K34" s="78"/>
      <c r="L34" s="79">
        <f t="shared" si="4"/>
        <v>0</v>
      </c>
      <c r="M34" s="80"/>
      <c r="N34" s="81" t="str">
        <f t="shared" si="5"/>
        <v/>
      </c>
    </row>
    <row r="35" spans="1:14" s="3" customFormat="1" ht="30" customHeight="1">
      <c r="A35" s="37">
        <v>5</v>
      </c>
      <c r="B35" s="38" t="s">
        <v>65</v>
      </c>
      <c r="C35" s="37" t="s">
        <v>62</v>
      </c>
      <c r="D35" s="37" t="s">
        <v>66</v>
      </c>
      <c r="E35" s="6">
        <v>40</v>
      </c>
      <c r="F35" s="75"/>
      <c r="G35" s="85"/>
      <c r="H35" s="86"/>
      <c r="I35" s="76"/>
      <c r="J35" s="77" t="str">
        <f>IF(I35="","",ROUNDUP(#REF!/I35,0))</f>
        <v/>
      </c>
      <c r="K35" s="78"/>
      <c r="L35" s="79">
        <f t="shared" si="4"/>
        <v>0</v>
      </c>
      <c r="M35" s="80"/>
      <c r="N35" s="81" t="str">
        <f t="shared" si="5"/>
        <v/>
      </c>
    </row>
    <row r="36" spans="1:14" s="3" customFormat="1" ht="30" customHeight="1">
      <c r="A36" s="37">
        <v>6</v>
      </c>
      <c r="B36" s="38" t="s">
        <v>67</v>
      </c>
      <c r="C36" s="37" t="s">
        <v>62</v>
      </c>
      <c r="D36" s="37" t="s">
        <v>63</v>
      </c>
      <c r="E36" s="6">
        <v>20</v>
      </c>
      <c r="F36" s="75"/>
      <c r="G36" s="85"/>
      <c r="H36" s="86"/>
      <c r="I36" s="76"/>
      <c r="J36" s="77" t="str">
        <f>IF(I36="","",ROUNDUP(#REF!/I36,0))</f>
        <v/>
      </c>
      <c r="K36" s="78"/>
      <c r="L36" s="79">
        <f t="shared" si="4"/>
        <v>0</v>
      </c>
      <c r="M36" s="80"/>
      <c r="N36" s="81" t="str">
        <f t="shared" si="5"/>
        <v/>
      </c>
    </row>
    <row r="37" spans="1:14" s="3" customFormat="1" ht="30" customHeight="1">
      <c r="A37" s="37">
        <v>7</v>
      </c>
      <c r="B37" s="38" t="s">
        <v>68</v>
      </c>
      <c r="C37" s="37" t="s">
        <v>62</v>
      </c>
      <c r="D37" s="37" t="s">
        <v>69</v>
      </c>
      <c r="E37" s="6">
        <v>40</v>
      </c>
      <c r="F37" s="75"/>
      <c r="G37" s="85"/>
      <c r="H37" s="86"/>
      <c r="I37" s="76"/>
      <c r="J37" s="77" t="str">
        <f>IF(I37="","",ROUNDUP(#REF!/I37,0))</f>
        <v/>
      </c>
      <c r="K37" s="78"/>
      <c r="L37" s="79">
        <f t="shared" si="4"/>
        <v>0</v>
      </c>
      <c r="M37" s="80"/>
      <c r="N37" s="81" t="str">
        <f t="shared" si="5"/>
        <v/>
      </c>
    </row>
    <row r="38" spans="1:14" s="3" customFormat="1" ht="30" customHeight="1">
      <c r="A38" s="37">
        <v>8</v>
      </c>
      <c r="B38" s="38" t="s">
        <v>211</v>
      </c>
      <c r="C38" s="37" t="s">
        <v>62</v>
      </c>
      <c r="D38" s="37" t="s">
        <v>212</v>
      </c>
      <c r="E38" s="6">
        <v>40</v>
      </c>
      <c r="F38" s="75"/>
      <c r="G38" s="85"/>
      <c r="H38" s="86"/>
      <c r="I38" s="76"/>
      <c r="J38" s="77" t="str">
        <f>IF(I38="","",ROUNDUP(#REF!/I38,0))</f>
        <v/>
      </c>
      <c r="K38" s="78"/>
      <c r="L38" s="79">
        <f t="shared" si="4"/>
        <v>0</v>
      </c>
      <c r="M38" s="80"/>
      <c r="N38" s="81" t="str">
        <f t="shared" si="5"/>
        <v/>
      </c>
    </row>
    <row r="39" spans="1:14" s="3" customFormat="1" ht="15" customHeight="1">
      <c r="A39" s="39">
        <v>9</v>
      </c>
      <c r="B39" s="40" t="s">
        <v>164</v>
      </c>
      <c r="C39" s="39" t="s">
        <v>164</v>
      </c>
      <c r="D39" s="39" t="s">
        <v>91</v>
      </c>
      <c r="E39" s="6" t="s">
        <v>251</v>
      </c>
      <c r="F39" s="75"/>
      <c r="G39" s="75"/>
      <c r="H39" s="86"/>
      <c r="I39" s="76"/>
      <c r="J39" s="77" t="str">
        <f>IF(I39="","",ROUNDUP(#REF!/I39,0))</f>
        <v/>
      </c>
      <c r="K39" s="78"/>
      <c r="L39" s="79">
        <f t="shared" si="4"/>
        <v>0</v>
      </c>
      <c r="M39" s="80"/>
      <c r="N39" s="81" t="str">
        <f t="shared" si="5"/>
        <v/>
      </c>
    </row>
    <row r="40" spans="1:14" s="3" customFormat="1" ht="30" customHeight="1">
      <c r="A40" s="37">
        <v>10</v>
      </c>
      <c r="B40" s="38" t="s">
        <v>182</v>
      </c>
      <c r="C40" s="37" t="s">
        <v>39</v>
      </c>
      <c r="D40" s="74" t="s">
        <v>183</v>
      </c>
      <c r="E40" s="5" t="s">
        <v>232</v>
      </c>
      <c r="F40" s="75"/>
      <c r="G40" s="75"/>
      <c r="H40" s="76"/>
      <c r="I40" s="76"/>
      <c r="J40" s="77" t="str">
        <f>IF(I40="","",ROUNDUP(#REF!/I40,0))</f>
        <v/>
      </c>
      <c r="K40" s="78"/>
      <c r="L40" s="79">
        <f t="shared" si="4"/>
        <v>0</v>
      </c>
      <c r="M40" s="80"/>
      <c r="N40" s="81" t="str">
        <f t="shared" si="5"/>
        <v/>
      </c>
    </row>
    <row r="41" spans="1:14" s="3" customFormat="1" ht="15" customHeight="1">
      <c r="A41" s="145">
        <v>11</v>
      </c>
      <c r="B41" s="146" t="s">
        <v>51</v>
      </c>
      <c r="C41" s="37" t="s">
        <v>52</v>
      </c>
      <c r="D41" s="37" t="s">
        <v>53</v>
      </c>
      <c r="E41" s="6" t="s">
        <v>252</v>
      </c>
      <c r="F41" s="75"/>
      <c r="G41" s="85"/>
      <c r="H41" s="86"/>
      <c r="I41" s="76"/>
      <c r="J41" s="77" t="str">
        <f>IF(I41="","",ROUNDUP(#REF!/I41,0))</f>
        <v/>
      </c>
      <c r="K41" s="78"/>
      <c r="L41" s="79">
        <f t="shared" si="4"/>
        <v>0</v>
      </c>
      <c r="M41" s="80"/>
      <c r="N41" s="81" t="str">
        <f t="shared" si="5"/>
        <v/>
      </c>
    </row>
    <row r="42" spans="1:14" s="3" customFormat="1" ht="15" customHeight="1">
      <c r="A42" s="145"/>
      <c r="B42" s="146"/>
      <c r="C42" s="37" t="s">
        <v>52</v>
      </c>
      <c r="D42" s="37" t="s">
        <v>54</v>
      </c>
      <c r="E42" s="6" t="s">
        <v>238</v>
      </c>
      <c r="F42" s="75"/>
      <c r="G42" s="85"/>
      <c r="H42" s="86"/>
      <c r="I42" s="76"/>
      <c r="J42" s="77" t="str">
        <f>IF(I42="","",ROUNDUP(#REF!/I42,0))</f>
        <v/>
      </c>
      <c r="K42" s="78"/>
      <c r="L42" s="79">
        <f t="shared" si="4"/>
        <v>0</v>
      </c>
      <c r="M42" s="80"/>
      <c r="N42" s="81" t="str">
        <f t="shared" si="5"/>
        <v/>
      </c>
    </row>
    <row r="43" spans="1:14" s="3" customFormat="1" ht="15" customHeight="1">
      <c r="A43" s="37">
        <v>12</v>
      </c>
      <c r="B43" s="38" t="s">
        <v>221</v>
      </c>
      <c r="C43" s="37" t="s">
        <v>39</v>
      </c>
      <c r="D43" s="74" t="s">
        <v>184</v>
      </c>
      <c r="E43" s="5" t="s">
        <v>298</v>
      </c>
      <c r="F43" s="75"/>
      <c r="G43" s="75"/>
      <c r="H43" s="86"/>
      <c r="I43" s="76"/>
      <c r="J43" s="77" t="str">
        <f>IF(I43="","",ROUNDUP(#REF!/I43,0))</f>
        <v/>
      </c>
      <c r="K43" s="78"/>
      <c r="L43" s="79">
        <f t="shared" si="4"/>
        <v>0</v>
      </c>
      <c r="M43" s="80"/>
      <c r="N43" s="81" t="str">
        <f t="shared" si="5"/>
        <v/>
      </c>
    </row>
    <row r="44" spans="1:14" s="3" customFormat="1" ht="15" customHeight="1">
      <c r="A44" s="142" t="s">
        <v>37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82">
        <f>SUM(L27:L43)</f>
        <v>0</v>
      </c>
      <c r="M44" s="83" t="s">
        <v>28</v>
      </c>
      <c r="N44" s="82">
        <f>SUM(N27:N43)</f>
        <v>0</v>
      </c>
    </row>
    <row r="45" spans="1:14" s="3" customFormat="1" ht="15" customHeight="1">
      <c r="A45" s="163" t="s">
        <v>303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</row>
    <row r="46" spans="1:14" s="3" customFormat="1" ht="15" customHeight="1">
      <c r="A46" s="37">
        <v>1</v>
      </c>
      <c r="B46" s="38" t="s">
        <v>59</v>
      </c>
      <c r="C46" s="37" t="s">
        <v>52</v>
      </c>
      <c r="D46" s="37" t="s">
        <v>60</v>
      </c>
      <c r="E46" s="6">
        <v>15</v>
      </c>
      <c r="F46" s="75"/>
      <c r="G46" s="85"/>
      <c r="H46" s="86"/>
      <c r="I46" s="76"/>
      <c r="J46" s="77" t="str">
        <f>IF(I46="","",ROUNDUP(#REF!/I46,0))</f>
        <v/>
      </c>
      <c r="K46" s="78"/>
      <c r="L46" s="79">
        <f t="shared" si="4"/>
        <v>0</v>
      </c>
      <c r="M46" s="80"/>
      <c r="N46" s="81" t="str">
        <f t="shared" si="5"/>
        <v/>
      </c>
    </row>
    <row r="47" spans="1:14" s="3" customFormat="1" ht="15" customHeight="1">
      <c r="A47" s="183" t="s">
        <v>308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</row>
    <row r="48" spans="1:14" s="3" customFormat="1" ht="15" customHeight="1">
      <c r="A48" s="37">
        <v>1</v>
      </c>
      <c r="B48" s="38" t="s">
        <v>40</v>
      </c>
      <c r="C48" s="37" t="s">
        <v>41</v>
      </c>
      <c r="D48" s="37" t="s">
        <v>42</v>
      </c>
      <c r="E48" s="6" t="s">
        <v>253</v>
      </c>
      <c r="F48" s="75"/>
      <c r="G48" s="85"/>
      <c r="H48" s="86"/>
      <c r="I48" s="76"/>
      <c r="J48" s="77" t="str">
        <f>IF(I48="","",ROUNDUP(#REF!/I48,0))</f>
        <v/>
      </c>
      <c r="K48" s="78"/>
      <c r="L48" s="79">
        <f t="shared" si="4"/>
        <v>0</v>
      </c>
      <c r="M48" s="80"/>
      <c r="N48" s="81" t="str">
        <f t="shared" si="5"/>
        <v/>
      </c>
    </row>
    <row r="49" spans="1:14" s="3" customFormat="1" ht="15" customHeight="1">
      <c r="A49" s="163" t="s">
        <v>309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</row>
    <row r="50" spans="1:14" s="3" customFormat="1" ht="30" customHeight="1">
      <c r="A50" s="37">
        <v>1</v>
      </c>
      <c r="B50" s="38" t="s">
        <v>61</v>
      </c>
      <c r="C50" s="37" t="s">
        <v>62</v>
      </c>
      <c r="D50" s="37" t="s">
        <v>63</v>
      </c>
      <c r="E50" s="6">
        <v>40</v>
      </c>
      <c r="F50" s="75"/>
      <c r="G50" s="85"/>
      <c r="H50" s="86"/>
      <c r="I50" s="76"/>
      <c r="J50" s="77" t="str">
        <f>IF(I50="","",ROUNDUP(#REF!/I50,0))</f>
        <v/>
      </c>
      <c r="K50" s="78"/>
      <c r="L50" s="79">
        <f t="shared" ref="L50:L51" si="6">E50*K50</f>
        <v>0</v>
      </c>
      <c r="M50" s="80"/>
      <c r="N50" s="81" t="str">
        <f t="shared" ref="N50:N54" si="7">IF(K50="","",L50*M50+L50)</f>
        <v/>
      </c>
    </row>
    <row r="51" spans="1:14" s="3" customFormat="1" ht="30" customHeight="1">
      <c r="A51" s="37">
        <v>2</v>
      </c>
      <c r="B51" s="38" t="s">
        <v>64</v>
      </c>
      <c r="C51" s="37" t="s">
        <v>62</v>
      </c>
      <c r="D51" s="37" t="s">
        <v>63</v>
      </c>
      <c r="E51" s="6">
        <v>20</v>
      </c>
      <c r="F51" s="75"/>
      <c r="G51" s="85"/>
      <c r="H51" s="86"/>
      <c r="I51" s="76"/>
      <c r="J51" s="77" t="str">
        <f>IF(I51="","",ROUNDUP(#REF!/I51,0))</f>
        <v/>
      </c>
      <c r="K51" s="78"/>
      <c r="L51" s="79">
        <f t="shared" si="6"/>
        <v>0</v>
      </c>
      <c r="M51" s="80"/>
      <c r="N51" s="81" t="str">
        <f t="shared" si="7"/>
        <v/>
      </c>
    </row>
    <row r="52" spans="1:14" s="3" customFormat="1" ht="15" customHeight="1">
      <c r="A52" s="142" t="s">
        <v>310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82">
        <f>SUM(L50:L51)</f>
        <v>0</v>
      </c>
      <c r="M52" s="83" t="s">
        <v>28</v>
      </c>
      <c r="N52" s="81">
        <f>SUM(N50:N51)</f>
        <v>0</v>
      </c>
    </row>
    <row r="53" spans="1:14" s="3" customFormat="1" ht="15" customHeight="1">
      <c r="A53" s="183" t="s">
        <v>210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</row>
    <row r="54" spans="1:14" s="3" customFormat="1" ht="15" customHeight="1">
      <c r="A54" s="145">
        <v>1</v>
      </c>
      <c r="B54" s="155" t="s">
        <v>73</v>
      </c>
      <c r="C54" s="37" t="s">
        <v>74</v>
      </c>
      <c r="D54" s="74" t="s">
        <v>71</v>
      </c>
      <c r="E54" s="5">
        <v>90</v>
      </c>
      <c r="F54" s="75"/>
      <c r="G54" s="75"/>
      <c r="H54" s="76"/>
      <c r="I54" s="76"/>
      <c r="J54" s="77" t="str">
        <f>IF(I54="","",ROUNDUP(#REF!/I54,0))</f>
        <v/>
      </c>
      <c r="K54" s="78"/>
      <c r="L54" s="79">
        <f t="shared" ref="L54:L56" si="8">E54*K54</f>
        <v>0</v>
      </c>
      <c r="M54" s="80"/>
      <c r="N54" s="81" t="str">
        <f t="shared" si="7"/>
        <v/>
      </c>
    </row>
    <row r="55" spans="1:14" s="3" customFormat="1" ht="15" customHeight="1">
      <c r="A55" s="145"/>
      <c r="B55" s="155"/>
      <c r="C55" s="37" t="s">
        <v>75</v>
      </c>
      <c r="D55" s="74" t="s">
        <v>71</v>
      </c>
      <c r="E55" s="5">
        <v>65</v>
      </c>
      <c r="F55" s="75"/>
      <c r="G55" s="75"/>
      <c r="H55" s="76"/>
      <c r="I55" s="76"/>
      <c r="J55" s="77" t="str">
        <f>IF(I55="","",ROUNDUP(#REF!/I55,0))</f>
        <v/>
      </c>
      <c r="K55" s="78"/>
      <c r="L55" s="79">
        <f t="shared" si="8"/>
        <v>0</v>
      </c>
      <c r="M55" s="80"/>
      <c r="N55" s="81" t="str">
        <f t="shared" ref="N55:N67" si="9">IF(K55="","",L55*M55+L55)</f>
        <v/>
      </c>
    </row>
    <row r="56" spans="1:14" s="3" customFormat="1" ht="15" customHeight="1">
      <c r="A56" s="10">
        <v>2</v>
      </c>
      <c r="B56" s="15" t="s">
        <v>76</v>
      </c>
      <c r="C56" s="37" t="s">
        <v>70</v>
      </c>
      <c r="D56" s="74" t="s">
        <v>71</v>
      </c>
      <c r="E56" s="5">
        <v>40</v>
      </c>
      <c r="F56" s="75"/>
      <c r="G56" s="75"/>
      <c r="H56" s="76"/>
      <c r="I56" s="76"/>
      <c r="J56" s="77" t="str">
        <f>IF(I56="","",ROUNDUP(#REF!/I56,0))</f>
        <v/>
      </c>
      <c r="K56" s="78"/>
      <c r="L56" s="79">
        <f t="shared" si="8"/>
        <v>0</v>
      </c>
      <c r="M56" s="80"/>
      <c r="N56" s="81" t="str">
        <f t="shared" si="9"/>
        <v/>
      </c>
    </row>
    <row r="57" spans="1:14" s="3" customFormat="1" ht="15" customHeight="1">
      <c r="A57" s="142" t="s">
        <v>349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82">
        <f>SUM(L54:L56)</f>
        <v>0</v>
      </c>
      <c r="M57" s="83" t="s">
        <v>28</v>
      </c>
      <c r="N57" s="81">
        <f>SUM(N54:N56)</f>
        <v>0</v>
      </c>
    </row>
    <row r="58" spans="1:14" s="3" customFormat="1" ht="15" customHeight="1">
      <c r="A58" s="183" t="s">
        <v>311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</row>
    <row r="59" spans="1:14" s="3" customFormat="1" ht="15" customHeight="1">
      <c r="A59" s="35">
        <v>1</v>
      </c>
      <c r="B59" s="36" t="s">
        <v>77</v>
      </c>
      <c r="C59" s="35" t="s">
        <v>78</v>
      </c>
      <c r="D59" s="35" t="s">
        <v>63</v>
      </c>
      <c r="E59" s="8">
        <v>30</v>
      </c>
      <c r="F59" s="75"/>
      <c r="G59" s="75"/>
      <c r="H59" s="76"/>
      <c r="I59" s="76"/>
      <c r="J59" s="77" t="str">
        <f>IF(I59="","",ROUNDUP(#REF!/I59,0))</f>
        <v/>
      </c>
      <c r="K59" s="78"/>
      <c r="L59" s="79">
        <f t="shared" ref="L59:L64" si="10">E59*K59</f>
        <v>0</v>
      </c>
      <c r="M59" s="80"/>
      <c r="N59" s="81" t="str">
        <f t="shared" si="9"/>
        <v/>
      </c>
    </row>
    <row r="60" spans="1:14" s="3" customFormat="1" ht="15" customHeight="1">
      <c r="A60" s="35">
        <v>2</v>
      </c>
      <c r="B60" s="36" t="s">
        <v>79</v>
      </c>
      <c r="C60" s="35" t="s">
        <v>80</v>
      </c>
      <c r="D60" s="35" t="s">
        <v>63</v>
      </c>
      <c r="E60" s="5" t="s">
        <v>238</v>
      </c>
      <c r="F60" s="75"/>
      <c r="G60" s="75"/>
      <c r="H60" s="76"/>
      <c r="I60" s="76"/>
      <c r="J60" s="77" t="str">
        <f>IF(I60="","",ROUNDUP(#REF!/I60,0))</f>
        <v/>
      </c>
      <c r="K60" s="78"/>
      <c r="L60" s="79">
        <f t="shared" si="10"/>
        <v>0</v>
      </c>
      <c r="M60" s="80"/>
      <c r="N60" s="81" t="str">
        <f t="shared" si="9"/>
        <v/>
      </c>
    </row>
    <row r="61" spans="1:14" s="3" customFormat="1" ht="15" customHeight="1">
      <c r="A61" s="35">
        <v>3</v>
      </c>
      <c r="B61" s="36" t="s">
        <v>81</v>
      </c>
      <c r="C61" s="35" t="s">
        <v>82</v>
      </c>
      <c r="D61" s="35" t="s">
        <v>63</v>
      </c>
      <c r="E61" s="5" t="s">
        <v>238</v>
      </c>
      <c r="F61" s="75"/>
      <c r="G61" s="75"/>
      <c r="H61" s="86"/>
      <c r="I61" s="76"/>
      <c r="J61" s="77" t="str">
        <f>IF(I61="","",ROUNDUP(#REF!/I61,0))</f>
        <v/>
      </c>
      <c r="K61" s="78"/>
      <c r="L61" s="79">
        <f t="shared" si="10"/>
        <v>0</v>
      </c>
      <c r="M61" s="80"/>
      <c r="N61" s="81" t="str">
        <f t="shared" si="9"/>
        <v/>
      </c>
    </row>
    <row r="62" spans="1:14" s="3" customFormat="1" ht="15" customHeight="1">
      <c r="A62" s="173">
        <v>4</v>
      </c>
      <c r="B62" s="174" t="s">
        <v>72</v>
      </c>
      <c r="C62" s="35" t="s">
        <v>82</v>
      </c>
      <c r="D62" s="35" t="s">
        <v>63</v>
      </c>
      <c r="E62" s="5">
        <v>190</v>
      </c>
      <c r="F62" s="75"/>
      <c r="G62" s="75"/>
      <c r="H62" s="86"/>
      <c r="I62" s="76"/>
      <c r="J62" s="77" t="str">
        <f>IF(I62="","",ROUNDUP(#REF!/I62,0))</f>
        <v/>
      </c>
      <c r="K62" s="78"/>
      <c r="L62" s="79">
        <f t="shared" si="10"/>
        <v>0</v>
      </c>
      <c r="M62" s="80"/>
      <c r="N62" s="81" t="str">
        <f t="shared" si="9"/>
        <v/>
      </c>
    </row>
    <row r="63" spans="1:14" s="3" customFormat="1" ht="15" customHeight="1">
      <c r="A63" s="173"/>
      <c r="B63" s="174"/>
      <c r="C63" s="35" t="s">
        <v>83</v>
      </c>
      <c r="D63" s="35" t="s">
        <v>63</v>
      </c>
      <c r="E63" s="5">
        <v>40</v>
      </c>
      <c r="F63" s="75"/>
      <c r="G63" s="75"/>
      <c r="H63" s="86"/>
      <c r="I63" s="76"/>
      <c r="J63" s="77" t="str">
        <f>IF(I63="","",ROUNDUP(#REF!/I63,0))</f>
        <v/>
      </c>
      <c r="K63" s="78"/>
      <c r="L63" s="79">
        <f t="shared" si="10"/>
        <v>0</v>
      </c>
      <c r="M63" s="80"/>
      <c r="N63" s="81" t="str">
        <f t="shared" si="9"/>
        <v/>
      </c>
    </row>
    <row r="64" spans="1:14" s="3" customFormat="1" ht="15" customHeight="1">
      <c r="A64" s="35">
        <v>5</v>
      </c>
      <c r="B64" s="36" t="s">
        <v>84</v>
      </c>
      <c r="C64" s="35" t="s">
        <v>80</v>
      </c>
      <c r="D64" s="35" t="s">
        <v>63</v>
      </c>
      <c r="E64" s="5">
        <v>40</v>
      </c>
      <c r="F64" s="75"/>
      <c r="G64" s="75"/>
      <c r="H64" s="86"/>
      <c r="I64" s="76"/>
      <c r="J64" s="77" t="str">
        <f>IF(I64="","",ROUNDUP(#REF!/I64,0))</f>
        <v/>
      </c>
      <c r="K64" s="78"/>
      <c r="L64" s="79">
        <f t="shared" si="10"/>
        <v>0</v>
      </c>
      <c r="M64" s="80"/>
      <c r="N64" s="81" t="str">
        <f t="shared" si="9"/>
        <v/>
      </c>
    </row>
    <row r="65" spans="1:14" s="3" customFormat="1" ht="15" customHeight="1">
      <c r="A65" s="142" t="s">
        <v>350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82">
        <f>SUM(L59:L64)</f>
        <v>0</v>
      </c>
      <c r="M65" s="83"/>
      <c r="N65" s="81">
        <f>SUM(N59:N64)</f>
        <v>0</v>
      </c>
    </row>
    <row r="66" spans="1:14" s="3" customFormat="1" ht="15" customHeight="1">
      <c r="A66" s="144" t="s">
        <v>312</v>
      </c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</row>
    <row r="67" spans="1:14" s="3" customFormat="1" ht="15" customHeight="1">
      <c r="A67" s="37">
        <v>1</v>
      </c>
      <c r="B67" s="38" t="s">
        <v>86</v>
      </c>
      <c r="C67" s="37" t="s">
        <v>19</v>
      </c>
      <c r="D67" s="74" t="s">
        <v>87</v>
      </c>
      <c r="E67" s="5">
        <v>48000</v>
      </c>
      <c r="F67" s="75"/>
      <c r="G67" s="75"/>
      <c r="H67" s="86"/>
      <c r="I67" s="76"/>
      <c r="J67" s="77" t="str">
        <f>IF(I67="","",ROUNDUP(#REF!/I67,0))</f>
        <v/>
      </c>
      <c r="K67" s="78"/>
      <c r="L67" s="79">
        <f t="shared" ref="L67" si="11">E67*K67</f>
        <v>0</v>
      </c>
      <c r="M67" s="80"/>
      <c r="N67" s="81" t="str">
        <f t="shared" si="9"/>
        <v/>
      </c>
    </row>
    <row r="68" spans="1:14" s="3" customFormat="1" ht="15" customHeight="1">
      <c r="A68" s="144" t="s">
        <v>43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</row>
    <row r="69" spans="1:14" s="3" customFormat="1" ht="15" customHeight="1">
      <c r="A69" s="37">
        <v>1</v>
      </c>
      <c r="B69" s="38" t="s">
        <v>89</v>
      </c>
      <c r="C69" s="37" t="s">
        <v>26</v>
      </c>
      <c r="D69" s="74" t="s">
        <v>90</v>
      </c>
      <c r="E69" s="5" t="s">
        <v>232</v>
      </c>
      <c r="F69" s="75"/>
      <c r="G69" s="75"/>
      <c r="H69" s="76"/>
      <c r="I69" s="76"/>
      <c r="J69" s="77" t="str">
        <f>IF(I69="","",ROUNDUP(#REF!/I69,0))</f>
        <v/>
      </c>
      <c r="K69" s="78"/>
      <c r="L69" s="79">
        <f t="shared" ref="L69" si="12">E69*K69</f>
        <v>0</v>
      </c>
      <c r="M69" s="80"/>
      <c r="N69" s="81" t="str">
        <f t="shared" ref="N69" si="13">IF(K69="","",L69*M69+L69)</f>
        <v/>
      </c>
    </row>
    <row r="70" spans="1:14" s="3" customFormat="1" ht="15" customHeight="1">
      <c r="A70" s="144" t="s">
        <v>313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</row>
    <row r="71" spans="1:14" s="3" customFormat="1" ht="15" customHeight="1">
      <c r="A71" s="37">
        <v>1</v>
      </c>
      <c r="B71" s="38" t="s">
        <v>94</v>
      </c>
      <c r="C71" s="37" t="s">
        <v>93</v>
      </c>
      <c r="D71" s="74" t="s">
        <v>147</v>
      </c>
      <c r="E71" s="5">
        <v>8</v>
      </c>
      <c r="F71" s="75"/>
      <c r="G71" s="75"/>
      <c r="H71" s="76"/>
      <c r="I71" s="76"/>
      <c r="J71" s="77" t="str">
        <f>IF(I71="","",ROUNDUP(#REF!/I71,0))</f>
        <v/>
      </c>
      <c r="K71" s="78"/>
      <c r="L71" s="79">
        <f t="shared" ref="L71:L77" si="14">E71*K71</f>
        <v>0</v>
      </c>
      <c r="M71" s="80"/>
      <c r="N71" s="81" t="str">
        <f t="shared" ref="N71:N77" si="15">IF(K71="","",L71*M71+L71)</f>
        <v/>
      </c>
    </row>
    <row r="72" spans="1:14" s="3" customFormat="1" ht="30" customHeight="1">
      <c r="A72" s="37">
        <v>2</v>
      </c>
      <c r="B72" s="38" t="s">
        <v>95</v>
      </c>
      <c r="C72" s="37" t="s">
        <v>96</v>
      </c>
      <c r="D72" s="74" t="s">
        <v>97</v>
      </c>
      <c r="E72" s="5">
        <v>4</v>
      </c>
      <c r="F72" s="75"/>
      <c r="G72" s="75"/>
      <c r="H72" s="76"/>
      <c r="I72" s="76"/>
      <c r="J72" s="77" t="str">
        <f>IF(I72="","",ROUNDUP(#REF!/I72,0))</f>
        <v/>
      </c>
      <c r="K72" s="78"/>
      <c r="L72" s="79">
        <f t="shared" si="14"/>
        <v>0</v>
      </c>
      <c r="M72" s="80"/>
      <c r="N72" s="81" t="str">
        <f t="shared" si="15"/>
        <v/>
      </c>
    </row>
    <row r="73" spans="1:14" s="3" customFormat="1" ht="15" customHeight="1">
      <c r="A73" s="37">
        <v>3</v>
      </c>
      <c r="B73" s="38" t="s">
        <v>98</v>
      </c>
      <c r="C73" s="37" t="s">
        <v>93</v>
      </c>
      <c r="D73" s="74" t="s">
        <v>99</v>
      </c>
      <c r="E73" s="5" t="s">
        <v>253</v>
      </c>
      <c r="F73" s="75"/>
      <c r="G73" s="75"/>
      <c r="H73" s="76"/>
      <c r="I73" s="76"/>
      <c r="J73" s="77" t="str">
        <f>IF(I73="","",ROUNDUP(#REF!/I73,0))</f>
        <v/>
      </c>
      <c r="K73" s="78"/>
      <c r="L73" s="79">
        <f t="shared" si="14"/>
        <v>0</v>
      </c>
      <c r="M73" s="80"/>
      <c r="N73" s="81" t="str">
        <f t="shared" si="15"/>
        <v/>
      </c>
    </row>
    <row r="74" spans="1:14" s="3" customFormat="1" ht="15" customHeight="1">
      <c r="A74" s="145">
        <v>4</v>
      </c>
      <c r="B74" s="155" t="s">
        <v>100</v>
      </c>
      <c r="C74" s="37" t="s">
        <v>93</v>
      </c>
      <c r="D74" s="74" t="s">
        <v>101</v>
      </c>
      <c r="E74" s="5" t="s">
        <v>254</v>
      </c>
      <c r="F74" s="75"/>
      <c r="G74" s="75"/>
      <c r="H74" s="76"/>
      <c r="I74" s="76"/>
      <c r="J74" s="77" t="str">
        <f>IF(I74="","",ROUNDUP(#REF!/I74,0))</f>
        <v/>
      </c>
      <c r="K74" s="78"/>
      <c r="L74" s="79">
        <f t="shared" si="14"/>
        <v>0</v>
      </c>
      <c r="M74" s="80"/>
      <c r="N74" s="81" t="str">
        <f t="shared" si="15"/>
        <v/>
      </c>
    </row>
    <row r="75" spans="1:14" s="3" customFormat="1" ht="15" customHeight="1">
      <c r="A75" s="145"/>
      <c r="B75" s="155"/>
      <c r="C75" s="37" t="s">
        <v>102</v>
      </c>
      <c r="D75" s="74" t="s">
        <v>103</v>
      </c>
      <c r="E75" s="5" t="s">
        <v>255</v>
      </c>
      <c r="F75" s="75"/>
      <c r="G75" s="75"/>
      <c r="H75" s="76"/>
      <c r="I75" s="76"/>
      <c r="J75" s="77" t="str">
        <f>IF(I75="","",ROUNDUP(#REF!/I75,0))</f>
        <v/>
      </c>
      <c r="K75" s="78"/>
      <c r="L75" s="79">
        <f t="shared" si="14"/>
        <v>0</v>
      </c>
      <c r="M75" s="80"/>
      <c r="N75" s="81" t="str">
        <f t="shared" si="15"/>
        <v/>
      </c>
    </row>
    <row r="76" spans="1:14" s="3" customFormat="1" ht="30" customHeight="1">
      <c r="A76" s="37">
        <v>5</v>
      </c>
      <c r="B76" s="38" t="s">
        <v>106</v>
      </c>
      <c r="C76" s="37" t="s">
        <v>107</v>
      </c>
      <c r="D76" s="74" t="s">
        <v>38</v>
      </c>
      <c r="E76" s="5" t="s">
        <v>251</v>
      </c>
      <c r="F76" s="75"/>
      <c r="G76" s="75"/>
      <c r="H76" s="76"/>
      <c r="I76" s="76"/>
      <c r="J76" s="77" t="str">
        <f>IF(I76="","",ROUNDUP(#REF!/I76,0))</f>
        <v/>
      </c>
      <c r="K76" s="78"/>
      <c r="L76" s="79">
        <f t="shared" si="14"/>
        <v>0</v>
      </c>
      <c r="M76" s="80"/>
      <c r="N76" s="81" t="str">
        <f t="shared" si="15"/>
        <v/>
      </c>
    </row>
    <row r="77" spans="1:14" s="3" customFormat="1" ht="15" customHeight="1">
      <c r="A77" s="37">
        <v>6</v>
      </c>
      <c r="B77" s="38" t="s">
        <v>104</v>
      </c>
      <c r="C77" s="37" t="s">
        <v>85</v>
      </c>
      <c r="D77" s="74" t="s">
        <v>105</v>
      </c>
      <c r="E77" s="5" t="s">
        <v>256</v>
      </c>
      <c r="F77" s="75"/>
      <c r="G77" s="75"/>
      <c r="H77" s="76"/>
      <c r="I77" s="76"/>
      <c r="J77" s="77" t="str">
        <f>IF(I77="","",ROUNDUP(#REF!/I77,0))</f>
        <v/>
      </c>
      <c r="K77" s="78"/>
      <c r="L77" s="79">
        <f t="shared" si="14"/>
        <v>0</v>
      </c>
      <c r="M77" s="80"/>
      <c r="N77" s="81" t="str">
        <f t="shared" si="15"/>
        <v/>
      </c>
    </row>
    <row r="78" spans="1:14" s="3" customFormat="1" ht="15" customHeight="1">
      <c r="A78" s="142" t="s">
        <v>351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82">
        <f>SUM(L71:L77)</f>
        <v>0</v>
      </c>
      <c r="M78" s="83" t="s">
        <v>28</v>
      </c>
      <c r="N78" s="81">
        <f>SUM(N71:N77)</f>
        <v>0</v>
      </c>
    </row>
    <row r="79" spans="1:14" s="3" customFormat="1" ht="15" customHeight="1">
      <c r="A79" s="144" t="s">
        <v>314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</row>
    <row r="80" spans="1:14" s="3" customFormat="1" ht="15" customHeight="1">
      <c r="A80" s="145">
        <v>1</v>
      </c>
      <c r="B80" s="146" t="s">
        <v>113</v>
      </c>
      <c r="C80" s="37" t="s">
        <v>93</v>
      </c>
      <c r="D80" s="74" t="s">
        <v>114</v>
      </c>
      <c r="E80" s="5">
        <v>80</v>
      </c>
      <c r="F80" s="75"/>
      <c r="G80" s="75"/>
      <c r="H80" s="76"/>
      <c r="I80" s="76"/>
      <c r="J80" s="77" t="str">
        <f>IF(I80="","",ROUNDUP(#REF!/I80,0))</f>
        <v/>
      </c>
      <c r="K80" s="78"/>
      <c r="L80" s="79">
        <f t="shared" ref="L80:L112" si="16">E80*K80</f>
        <v>0</v>
      </c>
      <c r="M80" s="80"/>
      <c r="N80" s="81" t="str">
        <f t="shared" ref="N80:N115" si="17">IF(K80="","",L80*M80+L80)</f>
        <v/>
      </c>
    </row>
    <row r="81" spans="1:14" s="3" customFormat="1" ht="15" customHeight="1">
      <c r="A81" s="145"/>
      <c r="B81" s="146"/>
      <c r="C81" s="37" t="s">
        <v>109</v>
      </c>
      <c r="D81" s="74" t="s">
        <v>114</v>
      </c>
      <c r="E81" s="5">
        <v>30</v>
      </c>
      <c r="F81" s="75"/>
      <c r="G81" s="75"/>
      <c r="H81" s="76"/>
      <c r="I81" s="76"/>
      <c r="J81" s="77" t="str">
        <f>IF(I81="","",ROUNDUP(#REF!/I81,0))</f>
        <v/>
      </c>
      <c r="K81" s="78"/>
      <c r="L81" s="79">
        <f t="shared" si="16"/>
        <v>0</v>
      </c>
      <c r="M81" s="80"/>
      <c r="N81" s="81" t="str">
        <f t="shared" si="17"/>
        <v/>
      </c>
    </row>
    <row r="82" spans="1:14" s="3" customFormat="1" ht="15" customHeight="1">
      <c r="A82" s="37">
        <v>2</v>
      </c>
      <c r="B82" s="38" t="s">
        <v>245</v>
      </c>
      <c r="C82" s="37" t="s">
        <v>109</v>
      </c>
      <c r="D82" s="74" t="s">
        <v>115</v>
      </c>
      <c r="E82" s="5">
        <v>50</v>
      </c>
      <c r="F82" s="75"/>
      <c r="G82" s="75"/>
      <c r="H82" s="76"/>
      <c r="I82" s="76"/>
      <c r="J82" s="77" t="str">
        <f>IF(I82="","",ROUNDUP(#REF!/I82,0))</f>
        <v/>
      </c>
      <c r="K82" s="78"/>
      <c r="L82" s="79">
        <f t="shared" si="16"/>
        <v>0</v>
      </c>
      <c r="M82" s="80"/>
      <c r="N82" s="81" t="str">
        <f t="shared" si="17"/>
        <v/>
      </c>
    </row>
    <row r="83" spans="1:14" s="3" customFormat="1" ht="15" customHeight="1">
      <c r="A83" s="145">
        <v>3</v>
      </c>
      <c r="B83" s="155" t="s">
        <v>116</v>
      </c>
      <c r="C83" s="37" t="s">
        <v>93</v>
      </c>
      <c r="D83" s="74" t="s">
        <v>117</v>
      </c>
      <c r="E83" s="5">
        <v>20</v>
      </c>
      <c r="F83" s="75"/>
      <c r="G83" s="75"/>
      <c r="H83" s="76"/>
      <c r="I83" s="76"/>
      <c r="J83" s="77" t="str">
        <f>IF(I83="","",ROUNDUP(#REF!/I83,0))</f>
        <v/>
      </c>
      <c r="K83" s="78"/>
      <c r="L83" s="79">
        <f t="shared" si="16"/>
        <v>0</v>
      </c>
      <c r="M83" s="80"/>
      <c r="N83" s="81" t="str">
        <f t="shared" si="17"/>
        <v/>
      </c>
    </row>
    <row r="84" spans="1:14" s="3" customFormat="1" ht="15" customHeight="1">
      <c r="A84" s="145"/>
      <c r="B84" s="155"/>
      <c r="C84" s="37" t="s">
        <v>109</v>
      </c>
      <c r="D84" s="74" t="s">
        <v>117</v>
      </c>
      <c r="E84" s="5">
        <v>20</v>
      </c>
      <c r="F84" s="75"/>
      <c r="G84" s="75"/>
      <c r="H84" s="76"/>
      <c r="I84" s="76"/>
      <c r="J84" s="77" t="str">
        <f>IF(I84="","",ROUNDUP(#REF!/I84,0))</f>
        <v/>
      </c>
      <c r="K84" s="78"/>
      <c r="L84" s="79">
        <f t="shared" si="16"/>
        <v>0</v>
      </c>
      <c r="M84" s="80"/>
      <c r="N84" s="81" t="str">
        <f t="shared" si="17"/>
        <v/>
      </c>
    </row>
    <row r="85" spans="1:14" s="3" customFormat="1" ht="15" customHeight="1">
      <c r="A85" s="145">
        <v>4</v>
      </c>
      <c r="B85" s="155" t="s">
        <v>118</v>
      </c>
      <c r="C85" s="37" t="s">
        <v>109</v>
      </c>
      <c r="D85" s="74" t="s">
        <v>119</v>
      </c>
      <c r="E85" s="5">
        <v>65</v>
      </c>
      <c r="F85" s="75"/>
      <c r="G85" s="75"/>
      <c r="H85" s="76"/>
      <c r="I85" s="76"/>
      <c r="J85" s="77" t="str">
        <f>IF(I85="","",ROUNDUP(#REF!/I85,0))</f>
        <v/>
      </c>
      <c r="K85" s="78"/>
      <c r="L85" s="79">
        <f t="shared" si="16"/>
        <v>0</v>
      </c>
      <c r="M85" s="80"/>
      <c r="N85" s="81" t="str">
        <f t="shared" si="17"/>
        <v/>
      </c>
    </row>
    <row r="86" spans="1:14" s="3" customFormat="1" ht="15" customHeight="1">
      <c r="A86" s="145"/>
      <c r="B86" s="155"/>
      <c r="C86" s="37" t="s">
        <v>112</v>
      </c>
      <c r="D86" s="74" t="s">
        <v>119</v>
      </c>
      <c r="E86" s="5">
        <v>35</v>
      </c>
      <c r="F86" s="75"/>
      <c r="G86" s="75"/>
      <c r="H86" s="76"/>
      <c r="I86" s="76"/>
      <c r="J86" s="77" t="str">
        <f>IF(I86="","",ROUNDUP(#REF!/I86,0))</f>
        <v/>
      </c>
      <c r="K86" s="78"/>
      <c r="L86" s="79">
        <f t="shared" si="16"/>
        <v>0</v>
      </c>
      <c r="M86" s="80"/>
      <c r="N86" s="81" t="str">
        <f t="shared" si="17"/>
        <v/>
      </c>
    </row>
    <row r="87" spans="1:14" s="3" customFormat="1" ht="15" customHeight="1">
      <c r="A87" s="145">
        <v>5</v>
      </c>
      <c r="B87" s="155" t="s">
        <v>120</v>
      </c>
      <c r="C87" s="37" t="s">
        <v>109</v>
      </c>
      <c r="D87" s="74" t="s">
        <v>121</v>
      </c>
      <c r="E87" s="5">
        <v>18</v>
      </c>
      <c r="F87" s="75"/>
      <c r="G87" s="75"/>
      <c r="H87" s="76"/>
      <c r="I87" s="76"/>
      <c r="J87" s="77" t="str">
        <f>IF(I87="","",ROUNDUP(#REF!/I87,0))</f>
        <v/>
      </c>
      <c r="K87" s="78"/>
      <c r="L87" s="79">
        <f t="shared" si="16"/>
        <v>0</v>
      </c>
      <c r="M87" s="80"/>
      <c r="N87" s="81" t="str">
        <f t="shared" si="17"/>
        <v/>
      </c>
    </row>
    <row r="88" spans="1:14" s="3" customFormat="1" ht="15" customHeight="1">
      <c r="A88" s="145"/>
      <c r="B88" s="155"/>
      <c r="C88" s="37" t="s">
        <v>85</v>
      </c>
      <c r="D88" s="74" t="s">
        <v>122</v>
      </c>
      <c r="E88" s="5">
        <v>25</v>
      </c>
      <c r="F88" s="75"/>
      <c r="G88" s="75"/>
      <c r="H88" s="76"/>
      <c r="I88" s="76"/>
      <c r="J88" s="77" t="str">
        <f>IF(I88="","",ROUNDUP(#REF!/I88,0))</f>
        <v/>
      </c>
      <c r="K88" s="78"/>
      <c r="L88" s="79">
        <f t="shared" si="16"/>
        <v>0</v>
      </c>
      <c r="M88" s="80"/>
      <c r="N88" s="81" t="str">
        <f t="shared" si="17"/>
        <v/>
      </c>
    </row>
    <row r="89" spans="1:14" s="3" customFormat="1" ht="15" customHeight="1">
      <c r="A89" s="145">
        <v>6</v>
      </c>
      <c r="B89" s="155" t="s">
        <v>123</v>
      </c>
      <c r="C89" s="37" t="s">
        <v>93</v>
      </c>
      <c r="D89" s="74" t="s">
        <v>114</v>
      </c>
      <c r="E89" s="5">
        <v>100</v>
      </c>
      <c r="F89" s="75"/>
      <c r="G89" s="75"/>
      <c r="H89" s="76"/>
      <c r="I89" s="76"/>
      <c r="J89" s="77" t="str">
        <f>IF(I89="","",ROUNDUP(#REF!/I89,0))</f>
        <v/>
      </c>
      <c r="K89" s="78"/>
      <c r="L89" s="79">
        <f t="shared" si="16"/>
        <v>0</v>
      </c>
      <c r="M89" s="80"/>
      <c r="N89" s="81" t="str">
        <f t="shared" si="17"/>
        <v/>
      </c>
    </row>
    <row r="90" spans="1:14" s="3" customFormat="1" ht="15" customHeight="1">
      <c r="A90" s="145"/>
      <c r="B90" s="155"/>
      <c r="C90" s="37" t="s">
        <v>109</v>
      </c>
      <c r="D90" s="74" t="s">
        <v>114</v>
      </c>
      <c r="E90" s="5">
        <v>100</v>
      </c>
      <c r="F90" s="75"/>
      <c r="G90" s="75"/>
      <c r="H90" s="76"/>
      <c r="I90" s="76"/>
      <c r="J90" s="77" t="str">
        <f>IF(I90="","",ROUNDUP(#REF!/I90,0))</f>
        <v/>
      </c>
      <c r="K90" s="78"/>
      <c r="L90" s="79">
        <f t="shared" si="16"/>
        <v>0</v>
      </c>
      <c r="M90" s="80"/>
      <c r="N90" s="81" t="str">
        <f t="shared" si="17"/>
        <v/>
      </c>
    </row>
    <row r="91" spans="1:14" s="3" customFormat="1" ht="15" customHeight="1">
      <c r="A91" s="145">
        <v>7</v>
      </c>
      <c r="B91" s="155" t="s">
        <v>124</v>
      </c>
      <c r="C91" s="37" t="s">
        <v>109</v>
      </c>
      <c r="D91" s="74" t="s">
        <v>117</v>
      </c>
      <c r="E91" s="5">
        <v>2000</v>
      </c>
      <c r="F91" s="75"/>
      <c r="G91" s="75"/>
      <c r="H91" s="76"/>
      <c r="I91" s="76"/>
      <c r="J91" s="77" t="str">
        <f>IF(I91="","",ROUNDUP(#REF!/I91,0))</f>
        <v/>
      </c>
      <c r="K91" s="78"/>
      <c r="L91" s="79">
        <f t="shared" si="16"/>
        <v>0</v>
      </c>
      <c r="M91" s="80"/>
      <c r="N91" s="81" t="str">
        <f t="shared" si="17"/>
        <v/>
      </c>
    </row>
    <row r="92" spans="1:14" s="3" customFormat="1" ht="15" customHeight="1">
      <c r="A92" s="145"/>
      <c r="B92" s="155"/>
      <c r="C92" s="37" t="s">
        <v>93</v>
      </c>
      <c r="D92" s="74" t="s">
        <v>117</v>
      </c>
      <c r="E92" s="5">
        <v>200</v>
      </c>
      <c r="F92" s="75"/>
      <c r="G92" s="75"/>
      <c r="H92" s="76"/>
      <c r="I92" s="76"/>
      <c r="J92" s="77" t="str">
        <f>IF(I92="","",ROUNDUP(#REF!/I92,0))</f>
        <v/>
      </c>
      <c r="K92" s="78"/>
      <c r="L92" s="79">
        <f t="shared" si="16"/>
        <v>0</v>
      </c>
      <c r="M92" s="80"/>
      <c r="N92" s="81" t="str">
        <f t="shared" si="17"/>
        <v/>
      </c>
    </row>
    <row r="93" spans="1:14" s="3" customFormat="1" ht="15" customHeight="1">
      <c r="A93" s="37">
        <v>8</v>
      </c>
      <c r="B93" s="38" t="s">
        <v>244</v>
      </c>
      <c r="C93" s="37" t="s">
        <v>109</v>
      </c>
      <c r="D93" s="74" t="s">
        <v>119</v>
      </c>
      <c r="E93" s="5">
        <v>40</v>
      </c>
      <c r="F93" s="75"/>
      <c r="G93" s="75"/>
      <c r="H93" s="76"/>
      <c r="I93" s="76"/>
      <c r="J93" s="77" t="str">
        <f>IF(I93="","",ROUNDUP(#REF!/I93,0))</f>
        <v/>
      </c>
      <c r="K93" s="78"/>
      <c r="L93" s="79">
        <f t="shared" si="16"/>
        <v>0</v>
      </c>
      <c r="M93" s="80"/>
      <c r="N93" s="81" t="str">
        <f t="shared" si="17"/>
        <v/>
      </c>
    </row>
    <row r="94" spans="1:14" s="3" customFormat="1" ht="15" customHeight="1">
      <c r="A94" s="37">
        <v>9</v>
      </c>
      <c r="B94" s="38" t="s">
        <v>125</v>
      </c>
      <c r="C94" s="37" t="s">
        <v>109</v>
      </c>
      <c r="D94" s="74" t="s">
        <v>119</v>
      </c>
      <c r="E94" s="5">
        <v>40</v>
      </c>
      <c r="F94" s="75"/>
      <c r="G94" s="75"/>
      <c r="H94" s="76"/>
      <c r="I94" s="76"/>
      <c r="J94" s="77" t="str">
        <f>IF(I94="","",ROUNDUP(#REF!/I94,0))</f>
        <v/>
      </c>
      <c r="K94" s="78"/>
      <c r="L94" s="79">
        <f t="shared" si="16"/>
        <v>0</v>
      </c>
      <c r="M94" s="80"/>
      <c r="N94" s="81" t="str">
        <f t="shared" si="17"/>
        <v/>
      </c>
    </row>
    <row r="95" spans="1:14" s="3" customFormat="1" ht="15" customHeight="1">
      <c r="A95" s="145">
        <v>10</v>
      </c>
      <c r="B95" s="155" t="s">
        <v>126</v>
      </c>
      <c r="C95" s="37" t="s">
        <v>110</v>
      </c>
      <c r="D95" s="74" t="s">
        <v>111</v>
      </c>
      <c r="E95" s="5">
        <v>25</v>
      </c>
      <c r="F95" s="75"/>
      <c r="G95" s="75"/>
      <c r="H95" s="76"/>
      <c r="I95" s="76"/>
      <c r="J95" s="77" t="str">
        <f>IF(I95="","",ROUNDUP(#REF!/I95,0))</f>
        <v/>
      </c>
      <c r="K95" s="78"/>
      <c r="L95" s="79">
        <f t="shared" si="16"/>
        <v>0</v>
      </c>
      <c r="M95" s="80"/>
      <c r="N95" s="81" t="str">
        <f t="shared" si="17"/>
        <v/>
      </c>
    </row>
    <row r="96" spans="1:14" s="3" customFormat="1" ht="15" customHeight="1">
      <c r="A96" s="145"/>
      <c r="B96" s="155"/>
      <c r="C96" s="37" t="s">
        <v>109</v>
      </c>
      <c r="D96" s="74" t="s">
        <v>127</v>
      </c>
      <c r="E96" s="5">
        <v>500</v>
      </c>
      <c r="F96" s="75"/>
      <c r="G96" s="75"/>
      <c r="H96" s="76"/>
      <c r="I96" s="76"/>
      <c r="J96" s="77" t="str">
        <f>IF(I96="","",ROUNDUP(#REF!/I96,0))</f>
        <v/>
      </c>
      <c r="K96" s="78"/>
      <c r="L96" s="79">
        <f t="shared" si="16"/>
        <v>0</v>
      </c>
      <c r="M96" s="80"/>
      <c r="N96" s="81" t="str">
        <f t="shared" si="17"/>
        <v/>
      </c>
    </row>
    <row r="97" spans="1:14" s="3" customFormat="1" ht="15" customHeight="1">
      <c r="A97" s="145"/>
      <c r="B97" s="155"/>
      <c r="C97" s="37" t="s">
        <v>128</v>
      </c>
      <c r="D97" s="74" t="s">
        <v>129</v>
      </c>
      <c r="E97" s="5">
        <v>15</v>
      </c>
      <c r="F97" s="75"/>
      <c r="G97" s="75"/>
      <c r="H97" s="76"/>
      <c r="I97" s="76"/>
      <c r="J97" s="77" t="str">
        <f>IF(I97="","",ROUNDUP(#REF!/I97,0))</f>
        <v/>
      </c>
      <c r="K97" s="78"/>
      <c r="L97" s="79">
        <f t="shared" si="16"/>
        <v>0</v>
      </c>
      <c r="M97" s="80"/>
      <c r="N97" s="81" t="str">
        <f t="shared" si="17"/>
        <v/>
      </c>
    </row>
    <row r="98" spans="1:14" s="3" customFormat="1" ht="15" customHeight="1">
      <c r="A98" s="158">
        <v>11</v>
      </c>
      <c r="B98" s="159" t="s">
        <v>130</v>
      </c>
      <c r="C98" s="39" t="s">
        <v>131</v>
      </c>
      <c r="D98" s="39" t="s">
        <v>132</v>
      </c>
      <c r="E98" s="6">
        <v>8</v>
      </c>
      <c r="F98" s="87"/>
      <c r="G98" s="75"/>
      <c r="H98" s="76"/>
      <c r="I98" s="76"/>
      <c r="J98" s="77" t="str">
        <f>IF(I98="","",ROUNDUP(#REF!/I98,0))</f>
        <v/>
      </c>
      <c r="K98" s="78"/>
      <c r="L98" s="79">
        <f t="shared" si="16"/>
        <v>0</v>
      </c>
      <c r="M98" s="80"/>
      <c r="N98" s="81" t="str">
        <f t="shared" si="17"/>
        <v/>
      </c>
    </row>
    <row r="99" spans="1:14" s="3" customFormat="1" ht="15" customHeight="1">
      <c r="A99" s="158"/>
      <c r="B99" s="159"/>
      <c r="C99" s="39" t="s">
        <v>131</v>
      </c>
      <c r="D99" s="39" t="s">
        <v>133</v>
      </c>
      <c r="E99" s="6">
        <v>8</v>
      </c>
      <c r="F99" s="87"/>
      <c r="G99" s="75"/>
      <c r="H99" s="76"/>
      <c r="I99" s="76"/>
      <c r="J99" s="77" t="str">
        <f>IF(I99="","",ROUNDUP(#REF!/I99,0))</f>
        <v/>
      </c>
      <c r="K99" s="78"/>
      <c r="L99" s="79">
        <f t="shared" si="16"/>
        <v>0</v>
      </c>
      <c r="M99" s="80"/>
      <c r="N99" s="81" t="str">
        <f t="shared" si="17"/>
        <v/>
      </c>
    </row>
    <row r="100" spans="1:14" s="3" customFormat="1" ht="15" customHeight="1">
      <c r="A100" s="39">
        <v>12</v>
      </c>
      <c r="B100" s="40" t="s">
        <v>134</v>
      </c>
      <c r="C100" s="39" t="s">
        <v>135</v>
      </c>
      <c r="D100" s="39" t="s">
        <v>136</v>
      </c>
      <c r="E100" s="6">
        <v>300</v>
      </c>
      <c r="F100" s="87"/>
      <c r="G100" s="75"/>
      <c r="H100" s="76"/>
      <c r="I100" s="76"/>
      <c r="J100" s="77" t="str">
        <f>IF(I100="","",ROUNDUP(#REF!/I100,0))</f>
        <v/>
      </c>
      <c r="K100" s="78"/>
      <c r="L100" s="79">
        <f t="shared" si="16"/>
        <v>0</v>
      </c>
      <c r="M100" s="80"/>
      <c r="N100" s="81" t="str">
        <f t="shared" si="17"/>
        <v/>
      </c>
    </row>
    <row r="101" spans="1:14" s="3" customFormat="1" ht="15" customHeight="1">
      <c r="A101" s="39">
        <v>13</v>
      </c>
      <c r="B101" s="40" t="s">
        <v>137</v>
      </c>
      <c r="C101" s="39" t="s">
        <v>138</v>
      </c>
      <c r="D101" s="39" t="s">
        <v>139</v>
      </c>
      <c r="E101" s="9">
        <v>45</v>
      </c>
      <c r="F101" s="87"/>
      <c r="G101" s="75"/>
      <c r="H101" s="76"/>
      <c r="I101" s="76"/>
      <c r="J101" s="77" t="str">
        <f>IF(I101="","",ROUNDUP(#REF!/I101,0))</f>
        <v/>
      </c>
      <c r="K101" s="78"/>
      <c r="L101" s="79">
        <f t="shared" si="16"/>
        <v>0</v>
      </c>
      <c r="M101" s="80"/>
      <c r="N101" s="81" t="str">
        <f t="shared" si="17"/>
        <v/>
      </c>
    </row>
    <row r="102" spans="1:14" s="3" customFormat="1" ht="15" customHeight="1">
      <c r="A102" s="145">
        <v>14</v>
      </c>
      <c r="B102" s="155" t="s">
        <v>140</v>
      </c>
      <c r="C102" s="37" t="s">
        <v>93</v>
      </c>
      <c r="D102" s="74" t="s">
        <v>141</v>
      </c>
      <c r="E102" s="5">
        <v>200</v>
      </c>
      <c r="F102" s="75"/>
      <c r="G102" s="75"/>
      <c r="H102" s="76"/>
      <c r="I102" s="76"/>
      <c r="J102" s="77" t="str">
        <f>IF(I102="","",ROUNDUP(#REF!/I102,0))</f>
        <v/>
      </c>
      <c r="K102" s="78"/>
      <c r="L102" s="79">
        <f t="shared" si="16"/>
        <v>0</v>
      </c>
      <c r="M102" s="80"/>
      <c r="N102" s="81" t="str">
        <f t="shared" si="17"/>
        <v/>
      </c>
    </row>
    <row r="103" spans="1:14" s="3" customFormat="1" ht="15" customHeight="1">
      <c r="A103" s="145"/>
      <c r="B103" s="155"/>
      <c r="C103" s="37" t="s">
        <v>109</v>
      </c>
      <c r="D103" s="74" t="s">
        <v>141</v>
      </c>
      <c r="E103" s="5">
        <v>750</v>
      </c>
      <c r="F103" s="75"/>
      <c r="G103" s="75"/>
      <c r="H103" s="76"/>
      <c r="I103" s="76"/>
      <c r="J103" s="77" t="str">
        <f>IF(I103="","",ROUNDUP(#REF!/I103,0))</f>
        <v/>
      </c>
      <c r="K103" s="78"/>
      <c r="L103" s="79">
        <f t="shared" si="16"/>
        <v>0</v>
      </c>
      <c r="M103" s="80"/>
      <c r="N103" s="81" t="str">
        <f t="shared" si="17"/>
        <v/>
      </c>
    </row>
    <row r="104" spans="1:14" s="3" customFormat="1" ht="15" customHeight="1">
      <c r="A104" s="37">
        <v>15</v>
      </c>
      <c r="B104" s="38" t="s">
        <v>142</v>
      </c>
      <c r="C104" s="37" t="s">
        <v>93</v>
      </c>
      <c r="D104" s="74" t="s">
        <v>143</v>
      </c>
      <c r="E104" s="5">
        <v>400</v>
      </c>
      <c r="F104" s="75"/>
      <c r="G104" s="75"/>
      <c r="H104" s="76"/>
      <c r="I104" s="76"/>
      <c r="J104" s="77" t="str">
        <f>IF(I104="","",ROUNDUP(#REF!/I104,0))</f>
        <v/>
      </c>
      <c r="K104" s="78"/>
      <c r="L104" s="79">
        <f t="shared" si="16"/>
        <v>0</v>
      </c>
      <c r="M104" s="80"/>
      <c r="N104" s="81" t="str">
        <f t="shared" si="17"/>
        <v/>
      </c>
    </row>
    <row r="105" spans="1:14" s="3" customFormat="1" ht="15" customHeight="1">
      <c r="A105" s="145">
        <v>16</v>
      </c>
      <c r="B105" s="155" t="s">
        <v>144</v>
      </c>
      <c r="C105" s="37" t="s">
        <v>145</v>
      </c>
      <c r="D105" s="74" t="s">
        <v>146</v>
      </c>
      <c r="E105" s="5">
        <v>8</v>
      </c>
      <c r="F105" s="75"/>
      <c r="G105" s="75"/>
      <c r="H105" s="76"/>
      <c r="I105" s="76"/>
      <c r="J105" s="77" t="str">
        <f>IF(I105="","",ROUNDUP(#REF!/I105,0))</f>
        <v/>
      </c>
      <c r="K105" s="78"/>
      <c r="L105" s="79">
        <f t="shared" si="16"/>
        <v>0</v>
      </c>
      <c r="M105" s="80"/>
      <c r="N105" s="81" t="str">
        <f t="shared" si="17"/>
        <v/>
      </c>
    </row>
    <row r="106" spans="1:14" s="3" customFormat="1" ht="15" customHeight="1">
      <c r="A106" s="145"/>
      <c r="B106" s="155"/>
      <c r="C106" s="37" t="s">
        <v>109</v>
      </c>
      <c r="D106" s="74" t="s">
        <v>147</v>
      </c>
      <c r="E106" s="5">
        <v>750</v>
      </c>
      <c r="F106" s="75"/>
      <c r="G106" s="75"/>
      <c r="H106" s="76"/>
      <c r="I106" s="76"/>
      <c r="J106" s="77" t="str">
        <f>IF(I106="","",ROUNDUP(#REF!/I106,0))</f>
        <v/>
      </c>
      <c r="K106" s="78"/>
      <c r="L106" s="79">
        <f t="shared" si="16"/>
        <v>0</v>
      </c>
      <c r="M106" s="80"/>
      <c r="N106" s="81" t="str">
        <f t="shared" si="17"/>
        <v/>
      </c>
    </row>
    <row r="107" spans="1:14" s="3" customFormat="1" ht="15" customHeight="1">
      <c r="A107" s="37">
        <v>17</v>
      </c>
      <c r="B107" s="38" t="s">
        <v>148</v>
      </c>
      <c r="C107" s="37" t="s">
        <v>149</v>
      </c>
      <c r="D107" s="74" t="s">
        <v>150</v>
      </c>
      <c r="E107" s="5">
        <v>13</v>
      </c>
      <c r="F107" s="75"/>
      <c r="G107" s="75"/>
      <c r="H107" s="76"/>
      <c r="I107" s="76"/>
      <c r="J107" s="77" t="str">
        <f>IF(I107="","",ROUNDUP(#REF!/I107,0))</f>
        <v/>
      </c>
      <c r="K107" s="78"/>
      <c r="L107" s="79">
        <f t="shared" si="16"/>
        <v>0</v>
      </c>
      <c r="M107" s="80"/>
      <c r="N107" s="81" t="str">
        <f t="shared" si="17"/>
        <v/>
      </c>
    </row>
    <row r="108" spans="1:14" s="3" customFormat="1" ht="15" customHeight="1">
      <c r="A108" s="37">
        <v>18</v>
      </c>
      <c r="B108" s="38" t="s">
        <v>151</v>
      </c>
      <c r="C108" s="37" t="s">
        <v>109</v>
      </c>
      <c r="D108" s="74" t="s">
        <v>152</v>
      </c>
      <c r="E108" s="5">
        <v>200</v>
      </c>
      <c r="F108" s="75"/>
      <c r="G108" s="75"/>
      <c r="H108" s="86"/>
      <c r="I108" s="76"/>
      <c r="J108" s="77" t="str">
        <f>IF(I108="","",ROUNDUP(#REF!/I108,0))</f>
        <v/>
      </c>
      <c r="K108" s="78"/>
      <c r="L108" s="79">
        <f t="shared" si="16"/>
        <v>0</v>
      </c>
      <c r="M108" s="80"/>
      <c r="N108" s="81" t="str">
        <f t="shared" si="17"/>
        <v/>
      </c>
    </row>
    <row r="109" spans="1:14" s="3" customFormat="1" ht="15" customHeight="1">
      <c r="A109" s="37">
        <v>19</v>
      </c>
      <c r="B109" s="38" t="s">
        <v>153</v>
      </c>
      <c r="C109" s="37" t="s">
        <v>154</v>
      </c>
      <c r="D109" s="37" t="s">
        <v>208</v>
      </c>
      <c r="E109" s="6">
        <v>200</v>
      </c>
      <c r="F109" s="75"/>
      <c r="G109" s="85"/>
      <c r="H109" s="86"/>
      <c r="I109" s="76"/>
      <c r="J109" s="77" t="str">
        <f>IF(I109="","",ROUNDUP(#REF!/I109,0))</f>
        <v/>
      </c>
      <c r="K109" s="78"/>
      <c r="L109" s="79">
        <f t="shared" si="16"/>
        <v>0</v>
      </c>
      <c r="M109" s="80"/>
      <c r="N109" s="81" t="str">
        <f t="shared" si="17"/>
        <v/>
      </c>
    </row>
    <row r="110" spans="1:14" s="3" customFormat="1" ht="15" customHeight="1">
      <c r="A110" s="37">
        <v>20</v>
      </c>
      <c r="B110" s="38" t="s">
        <v>214</v>
      </c>
      <c r="C110" s="37" t="s">
        <v>213</v>
      </c>
      <c r="D110" s="37" t="s">
        <v>152</v>
      </c>
      <c r="E110" s="6">
        <v>180</v>
      </c>
      <c r="F110" s="75"/>
      <c r="G110" s="85"/>
      <c r="H110" s="86"/>
      <c r="I110" s="76"/>
      <c r="J110" s="77" t="str">
        <f>IF(I110="","",ROUNDUP(#REF!/I110,0))</f>
        <v/>
      </c>
      <c r="K110" s="78"/>
      <c r="L110" s="79">
        <f t="shared" si="16"/>
        <v>0</v>
      </c>
      <c r="M110" s="80"/>
      <c r="N110" s="81" t="str">
        <f t="shared" si="17"/>
        <v/>
      </c>
    </row>
    <row r="111" spans="1:14" s="3" customFormat="1" ht="15" customHeight="1">
      <c r="A111" s="145">
        <v>21</v>
      </c>
      <c r="B111" s="155" t="s">
        <v>215</v>
      </c>
      <c r="C111" s="37" t="s">
        <v>93</v>
      </c>
      <c r="D111" s="175" t="s">
        <v>216</v>
      </c>
      <c r="E111" s="5">
        <v>20</v>
      </c>
      <c r="F111" s="75"/>
      <c r="G111" s="75"/>
      <c r="H111" s="76"/>
      <c r="I111" s="76"/>
      <c r="J111" s="77" t="str">
        <f>IF(I111="","",ROUNDUP(#REF!/I111,0))</f>
        <v/>
      </c>
      <c r="K111" s="78"/>
      <c r="L111" s="79">
        <f t="shared" si="16"/>
        <v>0</v>
      </c>
      <c r="M111" s="80"/>
      <c r="N111" s="81" t="str">
        <f t="shared" si="17"/>
        <v/>
      </c>
    </row>
    <row r="112" spans="1:14" s="3" customFormat="1" ht="15" customHeight="1">
      <c r="A112" s="145"/>
      <c r="B112" s="155"/>
      <c r="C112" s="37" t="s">
        <v>109</v>
      </c>
      <c r="D112" s="175"/>
      <c r="E112" s="5">
        <v>150</v>
      </c>
      <c r="F112" s="75"/>
      <c r="G112" s="75"/>
      <c r="H112" s="76"/>
      <c r="I112" s="76"/>
      <c r="J112" s="77" t="str">
        <f>IF(I112="","",ROUNDUP(#REF!/I112,0))</f>
        <v/>
      </c>
      <c r="K112" s="78"/>
      <c r="L112" s="79">
        <f t="shared" si="16"/>
        <v>0</v>
      </c>
      <c r="M112" s="80"/>
      <c r="N112" s="81" t="str">
        <f t="shared" si="17"/>
        <v/>
      </c>
    </row>
    <row r="113" spans="1:14" s="3" customFormat="1" ht="15" customHeight="1">
      <c r="A113" s="142" t="s">
        <v>352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82">
        <f>SUM(L80:L112)</f>
        <v>0</v>
      </c>
      <c r="M113" s="83" t="s">
        <v>28</v>
      </c>
      <c r="N113" s="81">
        <f>SUM(N80:N112)</f>
        <v>0</v>
      </c>
    </row>
    <row r="114" spans="1:14" s="3" customFormat="1" ht="15" customHeight="1">
      <c r="A114" s="144" t="s">
        <v>315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</row>
    <row r="115" spans="1:14" s="3" customFormat="1" ht="15" customHeight="1">
      <c r="A115" s="37">
        <v>1</v>
      </c>
      <c r="B115" s="38" t="s">
        <v>155</v>
      </c>
      <c r="C115" s="37" t="s">
        <v>22</v>
      </c>
      <c r="D115" s="37" t="s">
        <v>27</v>
      </c>
      <c r="E115" s="5">
        <v>500</v>
      </c>
      <c r="F115" s="75"/>
      <c r="G115" s="75"/>
      <c r="H115" s="86"/>
      <c r="I115" s="76"/>
      <c r="J115" s="77" t="str">
        <f>IF(I115="","",ROUNDUP(#REF!/I115,0))</f>
        <v/>
      </c>
      <c r="K115" s="78"/>
      <c r="L115" s="79">
        <f t="shared" ref="L115" si="18">E115*K115</f>
        <v>0</v>
      </c>
      <c r="M115" s="80"/>
      <c r="N115" s="81" t="str">
        <f t="shared" si="17"/>
        <v/>
      </c>
    </row>
    <row r="116" spans="1:14" s="3" customFormat="1" ht="15" customHeight="1">
      <c r="A116" s="144" t="s">
        <v>316</v>
      </c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</row>
    <row r="117" spans="1:14" s="3" customFormat="1" ht="15" customHeight="1">
      <c r="A117" s="37">
        <v>1</v>
      </c>
      <c r="B117" s="38" t="s">
        <v>156</v>
      </c>
      <c r="C117" s="37" t="s">
        <v>19</v>
      </c>
      <c r="D117" s="74" t="s">
        <v>24</v>
      </c>
      <c r="E117" s="5">
        <v>80</v>
      </c>
      <c r="F117" s="75"/>
      <c r="G117" s="75"/>
      <c r="H117" s="86"/>
      <c r="I117" s="76"/>
      <c r="J117" s="77" t="str">
        <f>IF(I117="","",ROUNDUP(#REF!/I117,0))</f>
        <v/>
      </c>
      <c r="K117" s="78"/>
      <c r="L117" s="79">
        <f t="shared" ref="L117" si="19">E117*K117</f>
        <v>0</v>
      </c>
      <c r="M117" s="80"/>
      <c r="N117" s="81" t="str">
        <f t="shared" ref="N117" si="20">IF(K117="","",L117*M117+L117)</f>
        <v/>
      </c>
    </row>
    <row r="118" spans="1:14" s="3" customFormat="1" ht="15" customHeight="1">
      <c r="A118" s="144" t="s">
        <v>317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</row>
    <row r="119" spans="1:14" s="3" customFormat="1" ht="15" customHeight="1">
      <c r="A119" s="37">
        <v>1</v>
      </c>
      <c r="B119" s="38" t="s">
        <v>262</v>
      </c>
      <c r="C119" s="37" t="s">
        <v>196</v>
      </c>
      <c r="D119" s="74"/>
      <c r="E119" s="5" t="s">
        <v>254</v>
      </c>
      <c r="F119" s="75"/>
      <c r="G119" s="75"/>
      <c r="H119" s="86"/>
      <c r="I119" s="76"/>
      <c r="J119" s="77" t="str">
        <f>IF(I119="","",ROUNDUP(#REF!/I119,0))</f>
        <v/>
      </c>
      <c r="K119" s="78"/>
      <c r="L119" s="79">
        <f t="shared" ref="L119" si="21">E119*K119</f>
        <v>0</v>
      </c>
      <c r="M119" s="80"/>
      <c r="N119" s="81" t="str">
        <f t="shared" ref="N119" si="22">IF(K119="","",L119*M119+L119)</f>
        <v/>
      </c>
    </row>
    <row r="120" spans="1:14" s="3" customFormat="1" ht="15" customHeight="1">
      <c r="A120" s="144" t="s">
        <v>318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</row>
    <row r="121" spans="1:14" s="3" customFormat="1" ht="15" customHeight="1">
      <c r="A121" s="132">
        <v>1</v>
      </c>
      <c r="B121" s="133" t="s">
        <v>157</v>
      </c>
      <c r="C121" s="132" t="s">
        <v>19</v>
      </c>
      <c r="D121" s="134" t="s">
        <v>92</v>
      </c>
      <c r="E121" s="5">
        <v>400</v>
      </c>
      <c r="F121" s="75"/>
      <c r="G121" s="75"/>
      <c r="H121" s="76"/>
      <c r="I121" s="76"/>
      <c r="J121" s="77" t="str">
        <f>IF(I121="","",ROUNDUP(#REF!/I121,0))</f>
        <v/>
      </c>
      <c r="K121" s="78"/>
      <c r="L121" s="79">
        <f t="shared" ref="L121:L125" si="23">E121*K121</f>
        <v>0</v>
      </c>
      <c r="M121" s="80"/>
      <c r="N121" s="81" t="str">
        <f t="shared" ref="N121:N125" si="24">IF(K121="","",L121*M121+L121)</f>
        <v/>
      </c>
    </row>
    <row r="122" spans="1:14" s="3" customFormat="1" ht="15" customHeight="1">
      <c r="A122" s="132">
        <v>2</v>
      </c>
      <c r="B122" s="133" t="s">
        <v>158</v>
      </c>
      <c r="C122" s="132" t="s">
        <v>109</v>
      </c>
      <c r="D122" s="134" t="s">
        <v>159</v>
      </c>
      <c r="E122" s="5">
        <v>3</v>
      </c>
      <c r="F122" s="75"/>
      <c r="G122" s="75"/>
      <c r="H122" s="76"/>
      <c r="I122" s="76"/>
      <c r="J122" s="77" t="str">
        <f>IF(I122="","",ROUNDUP(#REF!/I122,0))</f>
        <v/>
      </c>
      <c r="K122" s="78"/>
      <c r="L122" s="79">
        <f t="shared" si="23"/>
        <v>0</v>
      </c>
      <c r="M122" s="80"/>
      <c r="N122" s="81" t="str">
        <f t="shared" si="24"/>
        <v/>
      </c>
    </row>
    <row r="123" spans="1:14" s="3" customFormat="1" ht="15" customHeight="1">
      <c r="A123" s="176">
        <v>3</v>
      </c>
      <c r="B123" s="179" t="s">
        <v>160</v>
      </c>
      <c r="C123" s="132" t="s">
        <v>22</v>
      </c>
      <c r="D123" s="134" t="s">
        <v>23</v>
      </c>
      <c r="E123" s="5">
        <v>500</v>
      </c>
      <c r="F123" s="75"/>
      <c r="G123" s="75"/>
      <c r="H123" s="76"/>
      <c r="I123" s="76"/>
      <c r="J123" s="77" t="str">
        <f>IF(I123="","",ROUNDUP(#REF!/I123,0))</f>
        <v/>
      </c>
      <c r="K123" s="78"/>
      <c r="L123" s="79">
        <f t="shared" si="23"/>
        <v>0</v>
      </c>
      <c r="M123" s="80"/>
      <c r="N123" s="81" t="str">
        <f t="shared" si="24"/>
        <v/>
      </c>
    </row>
    <row r="124" spans="1:14" s="3" customFormat="1" ht="15" customHeight="1">
      <c r="A124" s="177"/>
      <c r="B124" s="180"/>
      <c r="C124" s="132" t="s">
        <v>22</v>
      </c>
      <c r="D124" s="134" t="s">
        <v>25</v>
      </c>
      <c r="E124" s="5">
        <v>1000</v>
      </c>
      <c r="F124" s="75"/>
      <c r="G124" s="75"/>
      <c r="H124" s="76"/>
      <c r="I124" s="76"/>
      <c r="J124" s="77" t="str">
        <f>IF(I124="","",ROUNDUP(#REF!/I124,0))</f>
        <v/>
      </c>
      <c r="K124" s="78"/>
      <c r="L124" s="79">
        <f t="shared" si="23"/>
        <v>0</v>
      </c>
      <c r="M124" s="80"/>
      <c r="N124" s="81" t="str">
        <f t="shared" si="24"/>
        <v/>
      </c>
    </row>
    <row r="125" spans="1:14" s="3" customFormat="1" ht="15" customHeight="1">
      <c r="A125" s="178"/>
      <c r="B125" s="181"/>
      <c r="C125" s="132" t="s">
        <v>102</v>
      </c>
      <c r="D125" s="134" t="s">
        <v>161</v>
      </c>
      <c r="E125" s="5">
        <v>8</v>
      </c>
      <c r="F125" s="75"/>
      <c r="G125" s="75"/>
      <c r="H125" s="76"/>
      <c r="I125" s="76"/>
      <c r="J125" s="77" t="str">
        <f>IF(I125="","",ROUNDUP(#REF!/I125,0))</f>
        <v/>
      </c>
      <c r="K125" s="78"/>
      <c r="L125" s="79">
        <f t="shared" si="23"/>
        <v>0</v>
      </c>
      <c r="M125" s="80"/>
      <c r="N125" s="81" t="str">
        <f t="shared" si="24"/>
        <v/>
      </c>
    </row>
    <row r="126" spans="1:14" s="3" customFormat="1" ht="15" customHeight="1">
      <c r="A126" s="142" t="s">
        <v>319</v>
      </c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82">
        <f>SUM(L121:L125)</f>
        <v>0</v>
      </c>
      <c r="M126" s="83" t="s">
        <v>28</v>
      </c>
      <c r="N126" s="81">
        <f>SUM(N121:N125)</f>
        <v>0</v>
      </c>
    </row>
    <row r="127" spans="1:14" s="3" customFormat="1" ht="15" customHeight="1">
      <c r="A127" s="144" t="s">
        <v>320</v>
      </c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</row>
    <row r="128" spans="1:14" s="3" customFormat="1" ht="15" customHeight="1">
      <c r="A128" s="37">
        <v>1</v>
      </c>
      <c r="B128" s="38" t="s">
        <v>162</v>
      </c>
      <c r="C128" s="37" t="s">
        <v>26</v>
      </c>
      <c r="D128" s="74" t="s">
        <v>163</v>
      </c>
      <c r="E128" s="5">
        <v>250</v>
      </c>
      <c r="F128" s="75"/>
      <c r="G128" s="75"/>
      <c r="H128" s="86"/>
      <c r="I128" s="76"/>
      <c r="J128" s="77" t="str">
        <f>IF(I128="","",ROUNDUP(#REF!/I128,0))</f>
        <v/>
      </c>
      <c r="K128" s="78"/>
      <c r="L128" s="79">
        <f t="shared" ref="L128" si="25">E128*K128</f>
        <v>0</v>
      </c>
      <c r="M128" s="80"/>
      <c r="N128" s="81" t="str">
        <f t="shared" ref="N128" si="26">IF(K128="","",L128*M128+L128)</f>
        <v/>
      </c>
    </row>
    <row r="129" spans="1:14" s="3" customFormat="1" ht="15" customHeight="1">
      <c r="A129" s="144" t="s">
        <v>322</v>
      </c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</row>
    <row r="130" spans="1:14" s="3" customFormat="1" ht="15" customHeight="1">
      <c r="A130" s="37">
        <v>1</v>
      </c>
      <c r="B130" s="38" t="s">
        <v>165</v>
      </c>
      <c r="C130" s="37" t="s">
        <v>19</v>
      </c>
      <c r="D130" s="74" t="s">
        <v>31</v>
      </c>
      <c r="E130" s="5">
        <v>240</v>
      </c>
      <c r="F130" s="75"/>
      <c r="G130" s="75"/>
      <c r="H130" s="76"/>
      <c r="I130" s="76"/>
      <c r="J130" s="77" t="str">
        <f>IF(I130="","",ROUNDUP(#REF!/I130,0))</f>
        <v/>
      </c>
      <c r="K130" s="78"/>
      <c r="L130" s="79">
        <f t="shared" ref="L130:L137" si="27">E130*K130</f>
        <v>0</v>
      </c>
      <c r="M130" s="80"/>
      <c r="N130" s="81" t="str">
        <f t="shared" ref="N130:N140" si="28">IF(K130="","",L130*M130+L130)</f>
        <v/>
      </c>
    </row>
    <row r="131" spans="1:14" s="3" customFormat="1" ht="30" customHeight="1">
      <c r="A131" s="145">
        <v>2</v>
      </c>
      <c r="B131" s="155" t="s">
        <v>166</v>
      </c>
      <c r="C131" s="37" t="s">
        <v>353</v>
      </c>
      <c r="D131" s="74" t="s">
        <v>91</v>
      </c>
      <c r="E131" s="5">
        <v>60</v>
      </c>
      <c r="F131" s="75"/>
      <c r="G131" s="75"/>
      <c r="H131" s="76"/>
      <c r="I131" s="76"/>
      <c r="J131" s="77" t="str">
        <f>IF(I131="","",ROUNDUP(#REF!/I131,0))</f>
        <v/>
      </c>
      <c r="K131" s="78"/>
      <c r="L131" s="79">
        <f t="shared" si="27"/>
        <v>0</v>
      </c>
      <c r="M131" s="80"/>
      <c r="N131" s="81" t="str">
        <f t="shared" si="28"/>
        <v/>
      </c>
    </row>
    <row r="132" spans="1:14" s="3" customFormat="1" ht="15" customHeight="1">
      <c r="A132" s="145"/>
      <c r="B132" s="155"/>
      <c r="C132" s="37" t="s">
        <v>18</v>
      </c>
      <c r="D132" s="74" t="s">
        <v>167</v>
      </c>
      <c r="E132" s="5">
        <v>18</v>
      </c>
      <c r="F132" s="75"/>
      <c r="G132" s="75"/>
      <c r="H132" s="76"/>
      <c r="I132" s="76"/>
      <c r="J132" s="77" t="str">
        <f>IF(I132="","",ROUNDUP(#REF!/I132,0))</f>
        <v/>
      </c>
      <c r="K132" s="78"/>
      <c r="L132" s="79">
        <f t="shared" si="27"/>
        <v>0</v>
      </c>
      <c r="M132" s="80"/>
      <c r="N132" s="81" t="str">
        <f t="shared" si="28"/>
        <v/>
      </c>
    </row>
    <row r="133" spans="1:14" s="3" customFormat="1" ht="15" customHeight="1">
      <c r="A133" s="37">
        <v>3</v>
      </c>
      <c r="B133" s="38" t="s">
        <v>168</v>
      </c>
      <c r="C133" s="37" t="s">
        <v>19</v>
      </c>
      <c r="D133" s="74" t="s">
        <v>25</v>
      </c>
      <c r="E133" s="5">
        <v>48</v>
      </c>
      <c r="F133" s="75"/>
      <c r="G133" s="75"/>
      <c r="H133" s="76"/>
      <c r="I133" s="76"/>
      <c r="J133" s="77" t="str">
        <f>IF(I133="","",ROUNDUP(#REF!/I133,0))</f>
        <v/>
      </c>
      <c r="K133" s="78"/>
      <c r="L133" s="79">
        <f t="shared" si="27"/>
        <v>0</v>
      </c>
      <c r="M133" s="80"/>
      <c r="N133" s="81" t="str">
        <f t="shared" si="28"/>
        <v/>
      </c>
    </row>
    <row r="134" spans="1:14" s="3" customFormat="1" ht="30" customHeight="1">
      <c r="A134" s="37">
        <v>4</v>
      </c>
      <c r="B134" s="38" t="s">
        <v>169</v>
      </c>
      <c r="C134" s="37" t="s">
        <v>85</v>
      </c>
      <c r="D134" s="74" t="s">
        <v>321</v>
      </c>
      <c r="E134" s="5">
        <v>4</v>
      </c>
      <c r="F134" s="75"/>
      <c r="G134" s="75"/>
      <c r="H134" s="76"/>
      <c r="I134" s="76"/>
      <c r="J134" s="77" t="str">
        <f>IF(I134="","",ROUNDUP(#REF!/I134,0))</f>
        <v/>
      </c>
      <c r="K134" s="78"/>
      <c r="L134" s="79">
        <f t="shared" si="27"/>
        <v>0</v>
      </c>
      <c r="M134" s="80"/>
      <c r="N134" s="81" t="str">
        <f t="shared" si="28"/>
        <v/>
      </c>
    </row>
    <row r="135" spans="1:14" s="3" customFormat="1" ht="15" customHeight="1">
      <c r="A135" s="37">
        <v>5</v>
      </c>
      <c r="B135" s="38" t="s">
        <v>170</v>
      </c>
      <c r="C135" s="37" t="s">
        <v>109</v>
      </c>
      <c r="D135" s="74" t="s">
        <v>171</v>
      </c>
      <c r="E135" s="5">
        <v>50</v>
      </c>
      <c r="F135" s="75"/>
      <c r="G135" s="75"/>
      <c r="H135" s="76"/>
      <c r="I135" s="76"/>
      <c r="J135" s="77" t="str">
        <f>IF(I135="","",ROUNDUP(#REF!/I135,0))</f>
        <v/>
      </c>
      <c r="K135" s="78"/>
      <c r="L135" s="79">
        <f t="shared" si="27"/>
        <v>0</v>
      </c>
      <c r="M135" s="80"/>
      <c r="N135" s="81" t="str">
        <f t="shared" si="28"/>
        <v/>
      </c>
    </row>
    <row r="136" spans="1:14" s="3" customFormat="1" ht="15" customHeight="1">
      <c r="A136" s="37">
        <v>6</v>
      </c>
      <c r="B136" s="38" t="s">
        <v>172</v>
      </c>
      <c r="C136" s="37" t="s">
        <v>173</v>
      </c>
      <c r="D136" s="74" t="s">
        <v>108</v>
      </c>
      <c r="E136" s="5">
        <v>100</v>
      </c>
      <c r="F136" s="75"/>
      <c r="G136" s="75"/>
      <c r="H136" s="76"/>
      <c r="I136" s="76"/>
      <c r="J136" s="77" t="str">
        <f>IF(I136="","",ROUNDUP(#REF!/I136,0))</f>
        <v/>
      </c>
      <c r="K136" s="78"/>
      <c r="L136" s="79">
        <f t="shared" si="27"/>
        <v>0</v>
      </c>
      <c r="M136" s="80"/>
      <c r="N136" s="81" t="str">
        <f t="shared" si="28"/>
        <v/>
      </c>
    </row>
    <row r="137" spans="1:14" s="3" customFormat="1" ht="15" customHeight="1">
      <c r="A137" s="39">
        <v>7</v>
      </c>
      <c r="B137" s="40" t="s">
        <v>176</v>
      </c>
      <c r="C137" s="39" t="s">
        <v>177</v>
      </c>
      <c r="D137" s="88">
        <v>0.04</v>
      </c>
      <c r="E137" s="6">
        <v>13</v>
      </c>
      <c r="F137" s="75"/>
      <c r="G137" s="75"/>
      <c r="H137" s="86"/>
      <c r="I137" s="76"/>
      <c r="J137" s="77" t="str">
        <f>IF(I137="","",ROUNDUP(#REF!/I137,0))</f>
        <v/>
      </c>
      <c r="K137" s="78"/>
      <c r="L137" s="79">
        <f t="shared" si="27"/>
        <v>0</v>
      </c>
      <c r="M137" s="80"/>
      <c r="N137" s="81" t="str">
        <f t="shared" si="28"/>
        <v/>
      </c>
    </row>
    <row r="138" spans="1:14" s="3" customFormat="1" ht="15" customHeight="1">
      <c r="A138" s="142" t="s">
        <v>323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82">
        <f>SUM(L130:L137)</f>
        <v>0</v>
      </c>
      <c r="M138" s="83" t="s">
        <v>28</v>
      </c>
      <c r="N138" s="81">
        <f>SUM(N130:N137)</f>
        <v>0</v>
      </c>
    </row>
    <row r="139" spans="1:14" s="3" customFormat="1" ht="15" customHeight="1">
      <c r="A139" s="144" t="s">
        <v>324</v>
      </c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</row>
    <row r="140" spans="1:14" s="3" customFormat="1" ht="30" customHeight="1">
      <c r="A140" s="37">
        <v>1</v>
      </c>
      <c r="B140" s="38" t="s">
        <v>174</v>
      </c>
      <c r="C140" s="37" t="s">
        <v>19</v>
      </c>
      <c r="D140" s="37" t="s">
        <v>175</v>
      </c>
      <c r="E140" s="5">
        <v>120</v>
      </c>
      <c r="F140" s="75"/>
      <c r="G140" s="75"/>
      <c r="H140" s="86"/>
      <c r="I140" s="76"/>
      <c r="J140" s="77" t="str">
        <f>IF(I140="","",ROUNDUP(#REF!/I140,0))</f>
        <v/>
      </c>
      <c r="K140" s="78"/>
      <c r="L140" s="79">
        <f t="shared" ref="L140" si="29">E140*K140</f>
        <v>0</v>
      </c>
      <c r="M140" s="80"/>
      <c r="N140" s="81" t="str">
        <f t="shared" si="28"/>
        <v/>
      </c>
    </row>
    <row r="141" spans="1:14" s="3" customFormat="1" ht="15" customHeight="1">
      <c r="A141" s="144" t="s">
        <v>325</v>
      </c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</row>
    <row r="142" spans="1:14" s="3" customFormat="1" ht="39.950000000000003" customHeight="1">
      <c r="A142" s="156">
        <v>1</v>
      </c>
      <c r="B142" s="157" t="s">
        <v>178</v>
      </c>
      <c r="C142" s="41" t="s">
        <v>179</v>
      </c>
      <c r="D142" s="41" t="s">
        <v>180</v>
      </c>
      <c r="E142" s="6">
        <v>100</v>
      </c>
      <c r="F142" s="87"/>
      <c r="G142" s="75"/>
      <c r="H142" s="86"/>
      <c r="I142" s="76"/>
      <c r="J142" s="77" t="str">
        <f>IF(I142="","",ROUNDUP(#REF!/I142,0))</f>
        <v/>
      </c>
      <c r="K142" s="78"/>
      <c r="L142" s="79">
        <f t="shared" ref="L142:L143" si="30">E142*K142</f>
        <v>0</v>
      </c>
      <c r="M142" s="80"/>
      <c r="N142" s="81" t="str">
        <f t="shared" ref="N142:N143" si="31">IF(K142="","",L142*M142+L142)</f>
        <v/>
      </c>
    </row>
    <row r="143" spans="1:14" s="3" customFormat="1" ht="39.950000000000003" customHeight="1">
      <c r="A143" s="156"/>
      <c r="B143" s="157"/>
      <c r="C143" s="41" t="s">
        <v>179</v>
      </c>
      <c r="D143" s="41" t="s">
        <v>181</v>
      </c>
      <c r="E143" s="6">
        <v>800</v>
      </c>
      <c r="F143" s="87"/>
      <c r="G143" s="75"/>
      <c r="H143" s="86"/>
      <c r="I143" s="76"/>
      <c r="J143" s="77" t="str">
        <f>IF(I143="","",ROUNDUP(#REF!/I143,0))</f>
        <v/>
      </c>
      <c r="K143" s="78"/>
      <c r="L143" s="79">
        <f t="shared" si="30"/>
        <v>0</v>
      </c>
      <c r="M143" s="80"/>
      <c r="N143" s="81" t="str">
        <f t="shared" si="31"/>
        <v/>
      </c>
    </row>
    <row r="144" spans="1:14" s="3" customFormat="1" ht="15" customHeight="1">
      <c r="A144" s="142" t="s">
        <v>354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82">
        <f>SUM(L142:L143)</f>
        <v>0</v>
      </c>
      <c r="M144" s="83" t="s">
        <v>28</v>
      </c>
      <c r="N144" s="81">
        <f>SUM(N142:N143)</f>
        <v>0</v>
      </c>
    </row>
    <row r="145" spans="1:14" s="3" customFormat="1" ht="15" customHeight="1">
      <c r="A145" s="144" t="s">
        <v>326</v>
      </c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</row>
    <row r="146" spans="1:14" s="3" customFormat="1" ht="30" customHeight="1">
      <c r="A146" s="41">
        <v>1</v>
      </c>
      <c r="B146" s="42" t="s">
        <v>186</v>
      </c>
      <c r="C146" s="41" t="s">
        <v>187</v>
      </c>
      <c r="D146" s="41" t="s">
        <v>185</v>
      </c>
      <c r="E146" s="6">
        <v>18</v>
      </c>
      <c r="F146" s="89"/>
      <c r="G146" s="85"/>
      <c r="H146" s="86"/>
      <c r="I146" s="76"/>
      <c r="J146" s="77" t="str">
        <f>IF(I146="","",ROUNDUP(#REF!/I146,0))</f>
        <v/>
      </c>
      <c r="K146" s="78"/>
      <c r="L146" s="79">
        <f t="shared" ref="L146" si="32">E146*K146</f>
        <v>0</v>
      </c>
      <c r="M146" s="80"/>
      <c r="N146" s="81" t="str">
        <f t="shared" ref="N146" si="33">IF(K146="","",L146*M146+L146)</f>
        <v/>
      </c>
    </row>
    <row r="147" spans="1:14" s="3" customFormat="1" ht="14.1" customHeight="1">
      <c r="A147" s="144" t="s">
        <v>327</v>
      </c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</row>
    <row r="148" spans="1:14" s="3" customFormat="1" ht="30" customHeight="1">
      <c r="A148" s="37">
        <v>1</v>
      </c>
      <c r="B148" s="38" t="s">
        <v>189</v>
      </c>
      <c r="C148" s="37" t="s">
        <v>190</v>
      </c>
      <c r="D148" s="74" t="s">
        <v>188</v>
      </c>
      <c r="E148" s="5" t="s">
        <v>227</v>
      </c>
      <c r="F148" s="75"/>
      <c r="G148" s="75"/>
      <c r="H148" s="86"/>
      <c r="I148" s="76"/>
      <c r="J148" s="77" t="str">
        <f>IF(I148="","",ROUNDUP(#REF!/I148,0))</f>
        <v/>
      </c>
      <c r="K148" s="78"/>
      <c r="L148" s="79">
        <f t="shared" ref="L148" si="34">E148*K148</f>
        <v>0</v>
      </c>
      <c r="M148" s="80"/>
      <c r="N148" s="81" t="str">
        <f t="shared" ref="N148" si="35">IF(K148="","",L148*M148+L148)</f>
        <v/>
      </c>
    </row>
    <row r="149" spans="1:14" s="3" customFormat="1" ht="15" customHeight="1">
      <c r="A149" s="144" t="s">
        <v>328</v>
      </c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</row>
    <row r="150" spans="1:14" s="3" customFormat="1" ht="39.950000000000003" customHeight="1">
      <c r="A150" s="37">
        <v>1</v>
      </c>
      <c r="B150" s="38" t="s">
        <v>193</v>
      </c>
      <c r="C150" s="37" t="s">
        <v>194</v>
      </c>
      <c r="D150" s="10" t="s">
        <v>195</v>
      </c>
      <c r="E150" s="5">
        <v>10</v>
      </c>
      <c r="F150" s="75"/>
      <c r="G150" s="75"/>
      <c r="H150" s="90"/>
      <c r="I150" s="91"/>
      <c r="J150" s="77" t="str">
        <f>IF(I150="","",ROUNDUP(#REF!/I150,0))</f>
        <v/>
      </c>
      <c r="K150" s="78"/>
      <c r="L150" s="79">
        <f t="shared" ref="L150" si="36">E150*K150</f>
        <v>0</v>
      </c>
      <c r="M150" s="80"/>
      <c r="N150" s="81" t="str">
        <f t="shared" ref="N150" si="37">IF(K150="","",L150*M150+L150)</f>
        <v/>
      </c>
    </row>
    <row r="151" spans="1:14" s="3" customFormat="1" ht="15" customHeight="1">
      <c r="A151" s="144" t="s">
        <v>329</v>
      </c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</row>
    <row r="152" spans="1:14" s="3" customFormat="1" ht="15" customHeight="1">
      <c r="A152" s="145">
        <v>1</v>
      </c>
      <c r="B152" s="146" t="s">
        <v>191</v>
      </c>
      <c r="C152" s="37" t="s">
        <v>20</v>
      </c>
      <c r="D152" s="37" t="s">
        <v>188</v>
      </c>
      <c r="E152" s="5">
        <v>15</v>
      </c>
      <c r="F152" s="75"/>
      <c r="G152" s="75"/>
      <c r="H152" s="86"/>
      <c r="I152" s="76"/>
      <c r="J152" s="77" t="str">
        <f>IF(I152="","",ROUNDUP(#REF!/I152,0))</f>
        <v/>
      </c>
      <c r="K152" s="78"/>
      <c r="L152" s="79">
        <f t="shared" ref="L152:L153" si="38">E152*K152</f>
        <v>0</v>
      </c>
      <c r="M152" s="80"/>
      <c r="N152" s="81" t="str">
        <f t="shared" ref="N152:N153" si="39">IF(K152="","",L152*M152+L152)</f>
        <v/>
      </c>
    </row>
    <row r="153" spans="1:14" s="3" customFormat="1" ht="39.950000000000003" customHeight="1">
      <c r="A153" s="145"/>
      <c r="B153" s="146"/>
      <c r="C153" s="37" t="s">
        <v>223</v>
      </c>
      <c r="D153" s="37"/>
      <c r="E153" s="5">
        <v>15</v>
      </c>
      <c r="F153" s="75"/>
      <c r="G153" s="75"/>
      <c r="H153" s="86"/>
      <c r="I153" s="76"/>
      <c r="J153" s="77" t="str">
        <f>IF(I153="","",ROUNDUP(#REF!/I153,0))</f>
        <v/>
      </c>
      <c r="K153" s="78"/>
      <c r="L153" s="79">
        <f t="shared" si="38"/>
        <v>0</v>
      </c>
      <c r="M153" s="80"/>
      <c r="N153" s="81" t="str">
        <f t="shared" si="39"/>
        <v/>
      </c>
    </row>
    <row r="154" spans="1:14" s="3" customFormat="1" ht="15" customHeight="1">
      <c r="A154" s="142" t="s">
        <v>355</v>
      </c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82">
        <f>SUM(L152:L153)</f>
        <v>0</v>
      </c>
      <c r="M154" s="83" t="s">
        <v>28</v>
      </c>
      <c r="N154" s="81">
        <f>SUM(N152:N153)</f>
        <v>0</v>
      </c>
    </row>
    <row r="155" spans="1:14" s="3" customFormat="1" ht="15" customHeight="1">
      <c r="A155" s="144" t="s">
        <v>330</v>
      </c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</row>
    <row r="156" spans="1:14" s="3" customFormat="1" ht="15" customHeight="1">
      <c r="A156" s="16">
        <v>1</v>
      </c>
      <c r="B156" s="17" t="s">
        <v>305</v>
      </c>
      <c r="C156" s="16" t="s">
        <v>196</v>
      </c>
      <c r="D156" s="16"/>
      <c r="E156" s="6">
        <v>20</v>
      </c>
      <c r="F156" s="75"/>
      <c r="G156" s="75"/>
      <c r="H156" s="86"/>
      <c r="I156" s="76"/>
      <c r="J156" s="77" t="str">
        <f>IF(I156="","",ROUNDUP(#REF!/I156,0))</f>
        <v/>
      </c>
      <c r="K156" s="78"/>
      <c r="L156" s="79">
        <f t="shared" ref="L156" si="40">E156*K156</f>
        <v>0</v>
      </c>
      <c r="M156" s="80"/>
      <c r="N156" s="81" t="str">
        <f t="shared" ref="N156:N160" si="41">IF(K156="","",L156*M156+L156)</f>
        <v/>
      </c>
    </row>
    <row r="157" spans="1:14" s="3" customFormat="1" ht="15" customHeight="1">
      <c r="A157" s="144" t="s">
        <v>331</v>
      </c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</row>
    <row r="158" spans="1:14" s="3" customFormat="1" ht="15" customHeight="1">
      <c r="A158" s="37">
        <v>1</v>
      </c>
      <c r="B158" s="38" t="s">
        <v>197</v>
      </c>
      <c r="C158" s="37" t="s">
        <v>198</v>
      </c>
      <c r="D158" s="37">
        <v>0.04</v>
      </c>
      <c r="E158" s="5">
        <v>1</v>
      </c>
      <c r="F158" s="75"/>
      <c r="G158" s="75"/>
      <c r="H158" s="76"/>
      <c r="I158" s="76"/>
      <c r="J158" s="77" t="str">
        <f>IF(I158="","",ROUNDUP(#REF!/I158,0))</f>
        <v/>
      </c>
      <c r="K158" s="78"/>
      <c r="L158" s="79">
        <f t="shared" ref="L158" si="42">E158*K158</f>
        <v>0</v>
      </c>
      <c r="M158" s="80"/>
      <c r="N158" s="81" t="str">
        <f t="shared" si="41"/>
        <v/>
      </c>
    </row>
    <row r="159" spans="1:14" s="3" customFormat="1" ht="15" customHeight="1">
      <c r="A159" s="144" t="s">
        <v>332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</row>
    <row r="160" spans="1:14" s="3" customFormat="1" ht="15" customHeight="1">
      <c r="A160" s="11">
        <v>1</v>
      </c>
      <c r="B160" s="40" t="s">
        <v>199</v>
      </c>
      <c r="C160" s="39" t="s">
        <v>88</v>
      </c>
      <c r="D160" s="39" t="s">
        <v>200</v>
      </c>
      <c r="E160" s="9">
        <v>300</v>
      </c>
      <c r="F160" s="87"/>
      <c r="G160" s="75"/>
      <c r="H160" s="86"/>
      <c r="I160" s="76"/>
      <c r="J160" s="77" t="str">
        <f>IF(I160="","",ROUNDUP(#REF!/I160,0))</f>
        <v/>
      </c>
      <c r="K160" s="78"/>
      <c r="L160" s="79">
        <f t="shared" ref="L160" si="43">E160*K160</f>
        <v>0</v>
      </c>
      <c r="M160" s="80"/>
      <c r="N160" s="81" t="str">
        <f t="shared" si="41"/>
        <v/>
      </c>
    </row>
    <row r="161" spans="1:14" s="3" customFormat="1" ht="15" customHeight="1">
      <c r="A161" s="144" t="s">
        <v>333</v>
      </c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</row>
    <row r="162" spans="1:14" s="3" customFormat="1" ht="60" customHeight="1">
      <c r="A162" s="11">
        <v>1</v>
      </c>
      <c r="B162" s="40" t="s">
        <v>224</v>
      </c>
      <c r="C162" s="39" t="s">
        <v>194</v>
      </c>
      <c r="D162" s="39" t="s">
        <v>225</v>
      </c>
      <c r="E162" s="9">
        <v>85</v>
      </c>
      <c r="F162" s="87"/>
      <c r="G162" s="75"/>
      <c r="H162" s="92"/>
      <c r="I162" s="76"/>
      <c r="J162" s="77" t="str">
        <f>IF(I162="","",ROUNDUP(#REF!/I162,0))</f>
        <v/>
      </c>
      <c r="K162" s="78"/>
      <c r="L162" s="79">
        <f t="shared" ref="L162" si="44">E162*K162</f>
        <v>0</v>
      </c>
      <c r="M162" s="80"/>
      <c r="N162" s="81" t="str">
        <f t="shared" ref="N162" si="45">IF(K162="","",L162*M162+L162)</f>
        <v/>
      </c>
    </row>
    <row r="163" spans="1:14" s="3" customFormat="1" ht="15" customHeight="1">
      <c r="A163" s="144" t="s">
        <v>334</v>
      </c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</row>
    <row r="164" spans="1:14" s="3" customFormat="1" ht="93.75" customHeight="1">
      <c r="A164" s="18">
        <v>1</v>
      </c>
      <c r="B164" s="93" t="s">
        <v>236</v>
      </c>
      <c r="C164" s="21" t="s">
        <v>192</v>
      </c>
      <c r="D164" s="94" t="s">
        <v>228</v>
      </c>
      <c r="E164" s="8">
        <v>200</v>
      </c>
      <c r="F164" s="87"/>
      <c r="G164" s="75"/>
      <c r="H164" s="92"/>
      <c r="I164" s="76"/>
      <c r="J164" s="77" t="str">
        <f>IF(I164="","",ROUNDUP(#REF!/I164,0))</f>
        <v/>
      </c>
      <c r="K164" s="78"/>
      <c r="L164" s="79">
        <f t="shared" ref="L164:L167" si="46">E164*K164</f>
        <v>0</v>
      </c>
      <c r="M164" s="80"/>
      <c r="N164" s="81" t="str">
        <f t="shared" ref="N164:N167" si="47">IF(K164="","",L164*M164+L164)</f>
        <v/>
      </c>
    </row>
    <row r="165" spans="1:14" s="3" customFormat="1" ht="63.75" customHeight="1">
      <c r="A165" s="53">
        <v>2</v>
      </c>
      <c r="B165" s="95" t="s">
        <v>237</v>
      </c>
      <c r="C165" s="21" t="s">
        <v>192</v>
      </c>
      <c r="D165" s="96" t="s">
        <v>229</v>
      </c>
      <c r="E165" s="54" t="s">
        <v>226</v>
      </c>
      <c r="F165" s="87"/>
      <c r="G165" s="75"/>
      <c r="H165" s="92"/>
      <c r="I165" s="76"/>
      <c r="J165" s="77" t="str">
        <f>IF(I165="","",ROUNDUP(#REF!/I165,0))</f>
        <v/>
      </c>
      <c r="K165" s="78"/>
      <c r="L165" s="79">
        <f t="shared" si="46"/>
        <v>0</v>
      </c>
      <c r="M165" s="80"/>
      <c r="N165" s="81" t="str">
        <f t="shared" si="47"/>
        <v/>
      </c>
    </row>
    <row r="166" spans="1:14" s="3" customFormat="1" ht="30" customHeight="1">
      <c r="A166" s="18">
        <v>3</v>
      </c>
      <c r="B166" s="95" t="s">
        <v>242</v>
      </c>
      <c r="C166" s="96" t="s">
        <v>230</v>
      </c>
      <c r="D166" s="53" t="s">
        <v>231</v>
      </c>
      <c r="E166" s="54" t="s">
        <v>232</v>
      </c>
      <c r="F166" s="87"/>
      <c r="G166" s="75"/>
      <c r="H166" s="92"/>
      <c r="I166" s="76"/>
      <c r="J166" s="77" t="str">
        <f>IF(I166="","",ROUNDUP(#REF!/I166,0))</f>
        <v/>
      </c>
      <c r="K166" s="78"/>
      <c r="L166" s="79">
        <f t="shared" si="46"/>
        <v>0</v>
      </c>
      <c r="M166" s="80"/>
      <c r="N166" s="81" t="str">
        <f t="shared" si="47"/>
        <v/>
      </c>
    </row>
    <row r="167" spans="1:14" s="3" customFormat="1" ht="114.75" customHeight="1">
      <c r="A167" s="128">
        <v>4</v>
      </c>
      <c r="B167" s="97" t="s">
        <v>233</v>
      </c>
      <c r="C167" s="98" t="s">
        <v>192</v>
      </c>
      <c r="D167" s="98" t="s">
        <v>234</v>
      </c>
      <c r="E167" s="99" t="s">
        <v>235</v>
      </c>
      <c r="F167" s="87"/>
      <c r="G167" s="87"/>
      <c r="H167" s="100"/>
      <c r="I167" s="90"/>
      <c r="J167" s="77" t="str">
        <f>IF(I167="","",ROUNDUP(#REF!/I167,0))</f>
        <v/>
      </c>
      <c r="K167" s="78"/>
      <c r="L167" s="79">
        <f t="shared" si="46"/>
        <v>0</v>
      </c>
      <c r="M167" s="80"/>
      <c r="N167" s="81" t="str">
        <f t="shared" si="47"/>
        <v/>
      </c>
    </row>
    <row r="168" spans="1:14" s="3" customFormat="1" ht="15" customHeight="1">
      <c r="A168" s="143" t="s">
        <v>356</v>
      </c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82">
        <f>SUM(L164:L167)</f>
        <v>0</v>
      </c>
      <c r="M168" s="83" t="s">
        <v>28</v>
      </c>
      <c r="N168" s="121">
        <f>SUM(N164:N167)</f>
        <v>0</v>
      </c>
    </row>
    <row r="169" spans="1:14" s="3" customFormat="1" ht="15" customHeight="1">
      <c r="A169" s="144" t="s">
        <v>335</v>
      </c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</row>
    <row r="170" spans="1:14" s="3" customFormat="1" ht="15" customHeight="1">
      <c r="A170" s="37">
        <v>1</v>
      </c>
      <c r="B170" s="38" t="s">
        <v>201</v>
      </c>
      <c r="C170" s="37" t="s">
        <v>19</v>
      </c>
      <c r="D170" s="37" t="s">
        <v>27</v>
      </c>
      <c r="E170" s="6" t="s">
        <v>232</v>
      </c>
      <c r="F170" s="87"/>
      <c r="G170" s="87"/>
      <c r="H170" s="101"/>
      <c r="I170" s="90"/>
      <c r="J170" s="77" t="str">
        <f>IF(I170="","",ROUNDUP(#REF!/I170,0))</f>
        <v/>
      </c>
      <c r="K170" s="78"/>
      <c r="L170" s="79">
        <f t="shared" ref="L170" si="48">E170*K170</f>
        <v>0</v>
      </c>
      <c r="M170" s="80"/>
      <c r="N170" s="81" t="str">
        <f t="shared" ref="N170" si="49">IF(K170="","",L170*M170+L170)</f>
        <v/>
      </c>
    </row>
    <row r="171" spans="1:14" s="3" customFormat="1" ht="15" customHeight="1">
      <c r="A171" s="184" t="s">
        <v>336</v>
      </c>
      <c r="B171" s="185"/>
      <c r="C171" s="185"/>
      <c r="D171" s="185"/>
      <c r="E171" s="185"/>
      <c r="F171" s="185"/>
      <c r="G171" s="185"/>
      <c r="H171" s="185"/>
      <c r="I171" s="185"/>
      <c r="J171" s="185"/>
      <c r="K171" s="185"/>
      <c r="L171" s="185"/>
      <c r="M171" s="185"/>
      <c r="N171" s="186"/>
    </row>
    <row r="172" spans="1:14" s="3" customFormat="1" ht="22.5">
      <c r="A172" s="53">
        <v>1</v>
      </c>
      <c r="B172" s="38" t="s">
        <v>257</v>
      </c>
      <c r="C172" s="37" t="s">
        <v>259</v>
      </c>
      <c r="D172" s="74" t="s">
        <v>260</v>
      </c>
      <c r="E172" s="54" t="s">
        <v>261</v>
      </c>
      <c r="F172" s="102"/>
      <c r="G172" s="103"/>
      <c r="H172" s="104"/>
      <c r="I172" s="104"/>
      <c r="J172" s="105"/>
      <c r="K172" s="123"/>
      <c r="L172" s="79">
        <f t="shared" ref="L172:L173" si="50">E172*K172</f>
        <v>0</v>
      </c>
      <c r="M172" s="80"/>
      <c r="N172" s="81" t="str">
        <f t="shared" ref="N172:N173" si="51">IF(K172="","",L172*M172+L172)</f>
        <v/>
      </c>
    </row>
    <row r="173" spans="1:14" s="3" customFormat="1" ht="33.75">
      <c r="A173" s="53">
        <v>2</v>
      </c>
      <c r="B173" s="38" t="s">
        <v>258</v>
      </c>
      <c r="C173" s="37" t="s">
        <v>259</v>
      </c>
      <c r="D173" s="74" t="s">
        <v>260</v>
      </c>
      <c r="E173" s="54" t="s">
        <v>299</v>
      </c>
      <c r="F173" s="102"/>
      <c r="G173" s="103"/>
      <c r="H173" s="104"/>
      <c r="I173" s="104"/>
      <c r="J173" s="105"/>
      <c r="K173" s="123"/>
      <c r="L173" s="79">
        <f t="shared" si="50"/>
        <v>0</v>
      </c>
      <c r="M173" s="80"/>
      <c r="N173" s="81" t="str">
        <f t="shared" si="51"/>
        <v/>
      </c>
    </row>
    <row r="174" spans="1:14" s="58" customFormat="1" ht="17.25" customHeight="1">
      <c r="A174" s="143" t="s">
        <v>357</v>
      </c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82">
        <f>SUM(L172:L173)</f>
        <v>0</v>
      </c>
      <c r="M174" s="83" t="s">
        <v>28</v>
      </c>
      <c r="N174" s="121">
        <f>SUM(N172:N173)</f>
        <v>0</v>
      </c>
    </row>
    <row r="175" spans="1:14" s="3" customFormat="1" ht="11.25">
      <c r="A175" s="184" t="s">
        <v>337</v>
      </c>
      <c r="B175" s="185"/>
      <c r="C175" s="185"/>
      <c r="D175" s="185"/>
      <c r="E175" s="185"/>
      <c r="F175" s="185"/>
      <c r="G175" s="185"/>
      <c r="H175" s="185"/>
      <c r="I175" s="185"/>
      <c r="J175" s="185"/>
      <c r="K175" s="185"/>
      <c r="L175" s="185"/>
      <c r="M175" s="185"/>
      <c r="N175" s="186"/>
    </row>
    <row r="176" spans="1:14" s="3" customFormat="1" ht="56.25">
      <c r="A176" s="66">
        <v>1</v>
      </c>
      <c r="B176" s="67" t="s">
        <v>263</v>
      </c>
      <c r="C176" s="66" t="s">
        <v>264</v>
      </c>
      <c r="D176" s="106" t="s">
        <v>260</v>
      </c>
      <c r="E176" s="68" t="s">
        <v>265</v>
      </c>
      <c r="F176" s="107"/>
      <c r="G176" s="108"/>
      <c r="H176" s="109"/>
      <c r="I176" s="109"/>
      <c r="J176" s="110"/>
      <c r="K176" s="124"/>
      <c r="L176" s="111">
        <f t="shared" ref="L176" si="52">E176*K176</f>
        <v>0</v>
      </c>
      <c r="M176" s="112"/>
      <c r="N176" s="81" t="str">
        <f t="shared" ref="N176" si="53">IF(K176="","",L176*M176+L176)</f>
        <v/>
      </c>
    </row>
    <row r="177" spans="1:14" s="3" customFormat="1" ht="15" customHeight="1">
      <c r="A177" s="187" t="s">
        <v>338</v>
      </c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9"/>
    </row>
    <row r="178" spans="1:14" s="3" customFormat="1" ht="15" customHeight="1">
      <c r="A178" s="55">
        <v>1</v>
      </c>
      <c r="B178" s="69" t="s">
        <v>266</v>
      </c>
      <c r="C178" s="113" t="s">
        <v>187</v>
      </c>
      <c r="D178" s="113" t="s">
        <v>267</v>
      </c>
      <c r="E178" s="70" t="s">
        <v>238</v>
      </c>
      <c r="F178" s="114"/>
      <c r="G178" s="115"/>
      <c r="H178" s="116"/>
      <c r="I178" s="116"/>
      <c r="J178" s="117"/>
      <c r="K178" s="125"/>
      <c r="L178" s="118">
        <f t="shared" ref="L178" si="54">E178*K178</f>
        <v>0</v>
      </c>
      <c r="M178" s="119"/>
      <c r="N178" s="81" t="str">
        <f t="shared" ref="N178" si="55">IF(K178="","",L178*M178+L178)</f>
        <v/>
      </c>
    </row>
    <row r="179" spans="1:14" s="3" customFormat="1" ht="15" customHeight="1">
      <c r="A179" s="184" t="s">
        <v>339</v>
      </c>
      <c r="B179" s="185"/>
      <c r="C179" s="185"/>
      <c r="D179" s="185"/>
      <c r="E179" s="185"/>
      <c r="F179" s="185"/>
      <c r="G179" s="185"/>
      <c r="H179" s="185"/>
      <c r="I179" s="185"/>
      <c r="J179" s="185"/>
      <c r="K179" s="185"/>
      <c r="L179" s="185"/>
      <c r="M179" s="185"/>
      <c r="N179" s="186"/>
    </row>
    <row r="180" spans="1:14" s="3" customFormat="1" ht="15" customHeight="1">
      <c r="A180" s="153">
        <v>1</v>
      </c>
      <c r="B180" s="151" t="s">
        <v>268</v>
      </c>
      <c r="C180" s="53" t="s">
        <v>270</v>
      </c>
      <c r="D180" s="53" t="s">
        <v>269</v>
      </c>
      <c r="E180" s="54" t="s">
        <v>272</v>
      </c>
      <c r="F180" s="102"/>
      <c r="G180" s="103"/>
      <c r="H180" s="104"/>
      <c r="I180" s="104"/>
      <c r="J180" s="105"/>
      <c r="K180" s="123"/>
      <c r="L180" s="79">
        <f t="shared" ref="L180:L185" si="56">E180*K180</f>
        <v>0</v>
      </c>
      <c r="M180" s="80"/>
      <c r="N180" s="81" t="str">
        <f t="shared" ref="N180:N185" si="57">IF(K180="","",L180*M180+L180)</f>
        <v/>
      </c>
    </row>
    <row r="181" spans="1:14" s="3" customFormat="1" ht="15" customHeight="1">
      <c r="A181" s="154"/>
      <c r="B181" s="152"/>
      <c r="C181" s="53" t="s">
        <v>270</v>
      </c>
      <c r="D181" s="53" t="s">
        <v>271</v>
      </c>
      <c r="E181" s="54" t="s">
        <v>273</v>
      </c>
      <c r="F181" s="102"/>
      <c r="G181" s="103"/>
      <c r="H181" s="104"/>
      <c r="I181" s="104"/>
      <c r="J181" s="105"/>
      <c r="K181" s="123"/>
      <c r="L181" s="79">
        <f t="shared" si="56"/>
        <v>0</v>
      </c>
      <c r="M181" s="80"/>
      <c r="N181" s="81" t="str">
        <f t="shared" si="57"/>
        <v/>
      </c>
    </row>
    <row r="182" spans="1:14" s="3" customFormat="1" ht="15" customHeight="1">
      <c r="A182" s="154"/>
      <c r="B182" s="152"/>
      <c r="C182" s="53" t="s">
        <v>274</v>
      </c>
      <c r="D182" s="53" t="s">
        <v>275</v>
      </c>
      <c r="E182" s="54" t="s">
        <v>297</v>
      </c>
      <c r="F182" s="102"/>
      <c r="G182" s="103"/>
      <c r="H182" s="104"/>
      <c r="I182" s="104"/>
      <c r="J182" s="105"/>
      <c r="K182" s="123"/>
      <c r="L182" s="79">
        <f t="shared" si="56"/>
        <v>0</v>
      </c>
      <c r="M182" s="80"/>
      <c r="N182" s="81" t="str">
        <f t="shared" si="57"/>
        <v/>
      </c>
    </row>
    <row r="183" spans="1:14" s="3" customFormat="1" ht="15" customHeight="1">
      <c r="A183" s="154"/>
      <c r="B183" s="152"/>
      <c r="C183" s="53" t="s">
        <v>274</v>
      </c>
      <c r="D183" s="53" t="s">
        <v>276</v>
      </c>
      <c r="E183" s="54" t="s">
        <v>297</v>
      </c>
      <c r="F183" s="102"/>
      <c r="G183" s="103"/>
      <c r="H183" s="104"/>
      <c r="I183" s="104"/>
      <c r="J183" s="105"/>
      <c r="K183" s="123"/>
      <c r="L183" s="79">
        <f t="shared" si="56"/>
        <v>0</v>
      </c>
      <c r="M183" s="80"/>
      <c r="N183" s="81" t="str">
        <f t="shared" si="57"/>
        <v/>
      </c>
    </row>
    <row r="184" spans="1:14" s="3" customFormat="1" ht="15" customHeight="1">
      <c r="A184" s="154"/>
      <c r="B184" s="152"/>
      <c r="C184" s="53" t="s">
        <v>274</v>
      </c>
      <c r="D184" s="53" t="s">
        <v>277</v>
      </c>
      <c r="E184" s="54" t="s">
        <v>297</v>
      </c>
      <c r="F184" s="102"/>
      <c r="G184" s="103"/>
      <c r="H184" s="104"/>
      <c r="I184" s="104"/>
      <c r="J184" s="105"/>
      <c r="K184" s="123"/>
      <c r="L184" s="79">
        <f t="shared" si="56"/>
        <v>0</v>
      </c>
      <c r="M184" s="80"/>
      <c r="N184" s="81" t="str">
        <f t="shared" si="57"/>
        <v/>
      </c>
    </row>
    <row r="185" spans="1:14" s="3" customFormat="1" ht="15" customHeight="1">
      <c r="A185" s="171"/>
      <c r="B185" s="172"/>
      <c r="C185" s="53" t="s">
        <v>274</v>
      </c>
      <c r="D185" s="53" t="s">
        <v>278</v>
      </c>
      <c r="E185" s="54" t="s">
        <v>297</v>
      </c>
      <c r="F185" s="102"/>
      <c r="G185" s="103"/>
      <c r="H185" s="104"/>
      <c r="I185" s="104"/>
      <c r="J185" s="105"/>
      <c r="K185" s="123"/>
      <c r="L185" s="79">
        <f t="shared" si="56"/>
        <v>0</v>
      </c>
      <c r="M185" s="80"/>
      <c r="N185" s="81" t="str">
        <f t="shared" si="57"/>
        <v/>
      </c>
    </row>
    <row r="186" spans="1:14" s="58" customFormat="1" ht="15" customHeight="1">
      <c r="A186" s="143" t="s">
        <v>358</v>
      </c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82">
        <f>SUM(L180:L185)</f>
        <v>0</v>
      </c>
      <c r="M186" s="83" t="s">
        <v>28</v>
      </c>
      <c r="N186" s="121">
        <f>SUM(N180:N185)</f>
        <v>0</v>
      </c>
    </row>
    <row r="187" spans="1:14" s="3" customFormat="1" ht="15" customHeight="1">
      <c r="A187" s="147" t="s">
        <v>340</v>
      </c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8"/>
    </row>
    <row r="188" spans="1:14" s="3" customFormat="1" ht="15" customHeight="1">
      <c r="A188" s="153">
        <v>1</v>
      </c>
      <c r="B188" s="151" t="s">
        <v>279</v>
      </c>
      <c r="C188" s="53" t="s">
        <v>280</v>
      </c>
      <c r="D188" s="53" t="s">
        <v>281</v>
      </c>
      <c r="E188" s="54" t="s">
        <v>294</v>
      </c>
      <c r="F188" s="102"/>
      <c r="G188" s="103"/>
      <c r="H188" s="104"/>
      <c r="I188" s="104"/>
      <c r="J188" s="105"/>
      <c r="K188" s="123"/>
      <c r="L188" s="79">
        <f t="shared" ref="L188:L190" si="58">E188*K188</f>
        <v>0</v>
      </c>
      <c r="M188" s="80"/>
      <c r="N188" s="81" t="str">
        <f t="shared" ref="N188:N190" si="59">IF(K188="","",L188*M188+L188)</f>
        <v/>
      </c>
    </row>
    <row r="189" spans="1:14" s="3" customFormat="1" ht="15" customHeight="1">
      <c r="A189" s="154"/>
      <c r="B189" s="152"/>
      <c r="C189" s="53" t="s">
        <v>283</v>
      </c>
      <c r="D189" s="53" t="s">
        <v>282</v>
      </c>
      <c r="E189" s="54" t="s">
        <v>295</v>
      </c>
      <c r="F189" s="102"/>
      <c r="G189" s="103"/>
      <c r="H189" s="104"/>
      <c r="I189" s="104"/>
      <c r="J189" s="105"/>
      <c r="K189" s="123"/>
      <c r="L189" s="79">
        <f t="shared" si="58"/>
        <v>0</v>
      </c>
      <c r="M189" s="80"/>
      <c r="N189" s="81" t="str">
        <f t="shared" si="59"/>
        <v/>
      </c>
    </row>
    <row r="190" spans="1:14" s="3" customFormat="1" ht="15" customHeight="1">
      <c r="A190" s="154"/>
      <c r="B190" s="152"/>
      <c r="C190" s="66" t="s">
        <v>284</v>
      </c>
      <c r="D190" s="66" t="s">
        <v>285</v>
      </c>
      <c r="E190" s="68" t="s">
        <v>273</v>
      </c>
      <c r="F190" s="107"/>
      <c r="G190" s="108"/>
      <c r="H190" s="109"/>
      <c r="I190" s="109"/>
      <c r="J190" s="110"/>
      <c r="K190" s="126"/>
      <c r="L190" s="111">
        <f t="shared" si="58"/>
        <v>0</v>
      </c>
      <c r="M190" s="112"/>
      <c r="N190" s="81" t="str">
        <f t="shared" si="59"/>
        <v/>
      </c>
    </row>
    <row r="191" spans="1:14" s="58" customFormat="1" ht="15" customHeight="1">
      <c r="A191" s="143" t="s">
        <v>359</v>
      </c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82">
        <f>SUM(L188:L190)</f>
        <v>0</v>
      </c>
      <c r="M191" s="83" t="s">
        <v>28</v>
      </c>
      <c r="N191" s="121">
        <f>SUM(N188:N190)</f>
        <v>0</v>
      </c>
    </row>
    <row r="192" spans="1:14" s="3" customFormat="1" ht="15" customHeight="1">
      <c r="A192" s="149" t="s">
        <v>341</v>
      </c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50"/>
    </row>
    <row r="193" spans="1:15" s="3" customFormat="1" ht="15" customHeight="1">
      <c r="A193" s="71">
        <v>1</v>
      </c>
      <c r="B193" s="72" t="s">
        <v>286</v>
      </c>
      <c r="C193" s="66" t="s">
        <v>280</v>
      </c>
      <c r="D193" s="66" t="s">
        <v>281</v>
      </c>
      <c r="E193" s="68" t="s">
        <v>272</v>
      </c>
      <c r="F193" s="107"/>
      <c r="G193" s="108"/>
      <c r="H193" s="109"/>
      <c r="I193" s="109"/>
      <c r="J193" s="110"/>
      <c r="K193" s="126"/>
      <c r="L193" s="111">
        <f t="shared" ref="L193" si="60">E193*K193</f>
        <v>0</v>
      </c>
      <c r="M193" s="112"/>
      <c r="N193" s="81" t="str">
        <f t="shared" ref="N193" si="61">IF(K193="","",L193*M193+L193)</f>
        <v/>
      </c>
    </row>
    <row r="194" spans="1:15" s="3" customFormat="1" ht="15" customHeight="1">
      <c r="A194" s="149" t="s">
        <v>342</v>
      </c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</row>
    <row r="195" spans="1:15" s="3" customFormat="1" ht="15" customHeight="1">
      <c r="A195" s="73">
        <v>1</v>
      </c>
      <c r="B195" s="56" t="s">
        <v>287</v>
      </c>
      <c r="C195" s="53" t="s">
        <v>280</v>
      </c>
      <c r="D195" s="53" t="s">
        <v>288</v>
      </c>
      <c r="E195" s="54" t="s">
        <v>289</v>
      </c>
      <c r="F195" s="102"/>
      <c r="G195" s="103"/>
      <c r="H195" s="104"/>
      <c r="I195" s="104"/>
      <c r="J195" s="105"/>
      <c r="K195" s="123"/>
      <c r="L195" s="79">
        <f t="shared" ref="L195" si="62">E195*K195</f>
        <v>0</v>
      </c>
      <c r="M195" s="80"/>
      <c r="N195" s="81" t="str">
        <f t="shared" ref="N195" si="63">IF(K195="","",L195*M195+L195)</f>
        <v/>
      </c>
    </row>
    <row r="196" spans="1:15" s="3" customFormat="1" ht="15" customHeight="1">
      <c r="A196" s="147" t="s">
        <v>360</v>
      </c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8"/>
    </row>
    <row r="197" spans="1:15" s="3" customFormat="1" ht="15" customHeight="1">
      <c r="A197" s="71">
        <v>1</v>
      </c>
      <c r="B197" s="72" t="s">
        <v>290</v>
      </c>
      <c r="C197" s="66" t="s">
        <v>280</v>
      </c>
      <c r="D197" s="66" t="s">
        <v>291</v>
      </c>
      <c r="E197" s="68" t="s">
        <v>296</v>
      </c>
      <c r="F197" s="107"/>
      <c r="G197" s="108"/>
      <c r="H197" s="109"/>
      <c r="I197" s="109"/>
      <c r="J197" s="110"/>
      <c r="K197" s="126"/>
      <c r="L197" s="111">
        <f t="shared" ref="L197" si="64">E197*K197</f>
        <v>0</v>
      </c>
      <c r="M197" s="112"/>
      <c r="N197" s="81" t="str">
        <f t="shared" ref="N197" si="65">IF(K197="","",L197*M197+L197)</f>
        <v/>
      </c>
    </row>
    <row r="198" spans="1:15" s="3" customFormat="1" ht="15" customHeight="1">
      <c r="A198" s="149" t="s">
        <v>361</v>
      </c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50"/>
    </row>
    <row r="199" spans="1:15" s="3" customFormat="1" ht="90">
      <c r="A199" s="73">
        <v>1</v>
      </c>
      <c r="B199" s="38" t="s">
        <v>292</v>
      </c>
      <c r="C199" s="53" t="s">
        <v>187</v>
      </c>
      <c r="D199" s="53" t="s">
        <v>293</v>
      </c>
      <c r="E199" s="54" t="s">
        <v>238</v>
      </c>
      <c r="F199" s="102"/>
      <c r="G199" s="103"/>
      <c r="H199" s="104"/>
      <c r="I199" s="104"/>
      <c r="J199" s="105"/>
      <c r="K199" s="120"/>
      <c r="L199" s="79">
        <f t="shared" ref="L199" si="66">E199*K199</f>
        <v>0</v>
      </c>
      <c r="M199" s="80"/>
      <c r="N199" s="81" t="str">
        <f t="shared" ref="N199" si="67">IF(K199="","",L199*M199+L199)</f>
        <v/>
      </c>
      <c r="O199" s="52"/>
    </row>
    <row r="200" spans="1:15">
      <c r="E200" s="129"/>
      <c r="F200" s="130"/>
      <c r="G200" s="131"/>
    </row>
  </sheetData>
  <mergeCells count="109">
    <mergeCell ref="A194:N194"/>
    <mergeCell ref="A6:N6"/>
    <mergeCell ref="A53:N53"/>
    <mergeCell ref="A54:A55"/>
    <mergeCell ref="B54:B55"/>
    <mergeCell ref="A57:K57"/>
    <mergeCell ref="A58:N58"/>
    <mergeCell ref="A87:A88"/>
    <mergeCell ref="B87:B88"/>
    <mergeCell ref="A89:A90"/>
    <mergeCell ref="B89:B90"/>
    <mergeCell ref="A65:K65"/>
    <mergeCell ref="A80:A81"/>
    <mergeCell ref="B80:B81"/>
    <mergeCell ref="A83:A84"/>
    <mergeCell ref="B83:B84"/>
    <mergeCell ref="A85:A86"/>
    <mergeCell ref="A44:K44"/>
    <mergeCell ref="A45:N45"/>
    <mergeCell ref="A47:N47"/>
    <mergeCell ref="A171:N171"/>
    <mergeCell ref="A175:N175"/>
    <mergeCell ref="A177:N177"/>
    <mergeCell ref="A179:N179"/>
    <mergeCell ref="A180:A185"/>
    <mergeCell ref="B180:B185"/>
    <mergeCell ref="A62:A63"/>
    <mergeCell ref="B62:B63"/>
    <mergeCell ref="A174:K174"/>
    <mergeCell ref="B111:B112"/>
    <mergeCell ref="D111:D112"/>
    <mergeCell ref="A91:A92"/>
    <mergeCell ref="B91:B92"/>
    <mergeCell ref="A79:N79"/>
    <mergeCell ref="A114:N114"/>
    <mergeCell ref="A116:N116"/>
    <mergeCell ref="A118:N118"/>
    <mergeCell ref="A126:K126"/>
    <mergeCell ref="A120:N120"/>
    <mergeCell ref="A123:A125"/>
    <mergeCell ref="B123:B125"/>
    <mergeCell ref="B85:B86"/>
    <mergeCell ref="A66:N66"/>
    <mergeCell ref="A68:N68"/>
    <mergeCell ref="A70:N70"/>
    <mergeCell ref="A74:A75"/>
    <mergeCell ref="B74:B75"/>
    <mergeCell ref="A78:K78"/>
    <mergeCell ref="A4:N4"/>
    <mergeCell ref="A12:N12"/>
    <mergeCell ref="A25:K25"/>
    <mergeCell ref="A22:N22"/>
    <mergeCell ref="A49:N49"/>
    <mergeCell ref="A41:A42"/>
    <mergeCell ref="B41:B42"/>
    <mergeCell ref="A52:K52"/>
    <mergeCell ref="A16:A17"/>
    <mergeCell ref="B16:B17"/>
    <mergeCell ref="A21:K21"/>
    <mergeCell ref="A26:N26"/>
    <mergeCell ref="A27:A31"/>
    <mergeCell ref="B27:B31"/>
    <mergeCell ref="A7:N9"/>
    <mergeCell ref="A13:B13"/>
    <mergeCell ref="A10:N10"/>
    <mergeCell ref="A15:N15"/>
    <mergeCell ref="A11:N11"/>
    <mergeCell ref="A113:K113"/>
    <mergeCell ref="A95:A97"/>
    <mergeCell ref="B95:B97"/>
    <mergeCell ref="A98:A99"/>
    <mergeCell ref="B98:B99"/>
    <mergeCell ref="A102:A103"/>
    <mergeCell ref="B102:B103"/>
    <mergeCell ref="A105:A106"/>
    <mergeCell ref="B105:B106"/>
    <mergeCell ref="A111:A112"/>
    <mergeCell ref="A127:N127"/>
    <mergeCell ref="A129:N129"/>
    <mergeCell ref="A131:A132"/>
    <mergeCell ref="B131:B132"/>
    <mergeCell ref="A138:K138"/>
    <mergeCell ref="A139:N139"/>
    <mergeCell ref="A141:N141"/>
    <mergeCell ref="A142:A143"/>
    <mergeCell ref="B142:B143"/>
    <mergeCell ref="A144:K144"/>
    <mergeCell ref="A168:K168"/>
    <mergeCell ref="A169:N169"/>
    <mergeCell ref="A154:K154"/>
    <mergeCell ref="A161:N161"/>
    <mergeCell ref="A159:N159"/>
    <mergeCell ref="A155:N155"/>
    <mergeCell ref="A157:N157"/>
    <mergeCell ref="A163:N163"/>
    <mergeCell ref="A145:N145"/>
    <mergeCell ref="A149:N149"/>
    <mergeCell ref="A147:N147"/>
    <mergeCell ref="A151:N151"/>
    <mergeCell ref="A152:A153"/>
    <mergeCell ref="B152:B153"/>
    <mergeCell ref="A196:N196"/>
    <mergeCell ref="A198:N198"/>
    <mergeCell ref="A186:K186"/>
    <mergeCell ref="A191:K191"/>
    <mergeCell ref="A187:N187"/>
    <mergeCell ref="B188:B190"/>
    <mergeCell ref="A188:A190"/>
    <mergeCell ref="A192:N192"/>
  </mergeCells>
  <printOptions horizontalCentered="1"/>
  <pageMargins left="0.31496062992125984" right="0.31496062992125984" top="0.15748031496062992" bottom="0.15748031496062992" header="0" footer="0"/>
  <pageSetup paperSize="9" scale="7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5557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akozlowska</dc:creator>
  <cp:lastModifiedBy>Artur AS. Szol</cp:lastModifiedBy>
  <cp:revision>1328</cp:revision>
  <cp:lastPrinted>2026-04-14T12:28:04Z</cp:lastPrinted>
  <dcterms:created xsi:type="dcterms:W3CDTF">2019-12-10T13:48:31Z</dcterms:created>
  <dcterms:modified xsi:type="dcterms:W3CDTF">2026-04-22T11:03:49Z</dcterms:modified>
  <dc:language>pl-PL</dc:language>
</cp:coreProperties>
</file>